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420" windowWidth="21840" windowHeight="11445" activeTab="1"/>
  </bookViews>
  <sheets>
    <sheet name="Цел.показатели" sheetId="2" r:id="rId1"/>
    <sheet name="Финансирование" sheetId="3" r:id="rId2"/>
    <sheet name="План реализации" sheetId="4" r:id="rId3"/>
  </sheets>
  <definedNames>
    <definedName name="_xlnm.Print_Titles" localSheetId="1">Финансирование!$3:$5</definedName>
    <definedName name="_xlnm.Print_Titles" localSheetId="0">Цел.показатели!$12:$13</definedName>
    <definedName name="_xlnm.Print_Area" localSheetId="1">Финансирование!$A$1:$L$71</definedName>
    <definedName name="_xlnm.Print_Area" localSheetId="0">Цел.показатели!$A$1:$J$27</definedName>
  </definedNames>
  <calcPr calcId="145621" iterateDelta="1E-4"/>
</workbook>
</file>

<file path=xl/calcChain.xml><?xml version="1.0" encoding="utf-8"?>
<calcChain xmlns="http://schemas.openxmlformats.org/spreadsheetml/2006/main">
  <c r="I17" i="2" l="1"/>
  <c r="G65" i="3" l="1"/>
  <c r="F62" i="3"/>
  <c r="E62" i="3"/>
  <c r="D62" i="3"/>
  <c r="G60" i="3"/>
  <c r="F57" i="3"/>
  <c r="E57" i="3"/>
  <c r="D57" i="3"/>
  <c r="G55" i="3"/>
  <c r="F52" i="3"/>
  <c r="E52" i="3"/>
  <c r="D52" i="3"/>
  <c r="F51" i="3"/>
  <c r="E51" i="3"/>
  <c r="D51" i="3"/>
  <c r="F50" i="3"/>
  <c r="E50" i="3"/>
  <c r="D50" i="3"/>
  <c r="F49" i="3"/>
  <c r="E49" i="3"/>
  <c r="D49" i="3"/>
  <c r="F48" i="3"/>
  <c r="E48" i="3"/>
  <c r="D48" i="3"/>
  <c r="G45" i="3"/>
  <c r="F42" i="3"/>
  <c r="E42" i="3"/>
  <c r="D42" i="3"/>
  <c r="G40" i="3"/>
  <c r="F37" i="3"/>
  <c r="G37" i="3" s="1"/>
  <c r="E37" i="3"/>
  <c r="D37" i="3"/>
  <c r="G35" i="3"/>
  <c r="F32" i="3"/>
  <c r="E32" i="3"/>
  <c r="D32" i="3"/>
  <c r="G30" i="3"/>
  <c r="F27" i="3"/>
  <c r="G27" i="3" s="1"/>
  <c r="E27" i="3"/>
  <c r="D27" i="3"/>
  <c r="G25" i="3"/>
  <c r="E22" i="3"/>
  <c r="G22" i="3" s="1"/>
  <c r="D22" i="3"/>
  <c r="G20" i="3"/>
  <c r="F17" i="3"/>
  <c r="E17" i="3"/>
  <c r="D17" i="3"/>
  <c r="F16" i="3"/>
  <c r="E16" i="3"/>
  <c r="D16" i="3"/>
  <c r="F15" i="3"/>
  <c r="G15" i="3" s="1"/>
  <c r="E15" i="3"/>
  <c r="D15" i="3"/>
  <c r="F14" i="3"/>
  <c r="E14" i="3"/>
  <c r="E12" i="3" s="1"/>
  <c r="D14" i="3"/>
  <c r="F13" i="3"/>
  <c r="E13" i="3"/>
  <c r="D13" i="3"/>
  <c r="D12" i="3"/>
  <c r="F11" i="3"/>
  <c r="F71" i="3" s="1"/>
  <c r="E11" i="3"/>
  <c r="E71" i="3" s="1"/>
  <c r="D11" i="3"/>
  <c r="D71" i="3" s="1"/>
  <c r="F10" i="3"/>
  <c r="F70" i="3" s="1"/>
  <c r="E10" i="3"/>
  <c r="D10" i="3"/>
  <c r="F9" i="3"/>
  <c r="F69" i="3" s="1"/>
  <c r="E9" i="3"/>
  <c r="E69" i="3" s="1"/>
  <c r="D9" i="3"/>
  <c r="D69" i="3" s="1"/>
  <c r="F8" i="3"/>
  <c r="F68" i="3" s="1"/>
  <c r="E8" i="3"/>
  <c r="E68" i="3" s="1"/>
  <c r="D8" i="3"/>
  <c r="D68" i="3" s="1"/>
  <c r="F7" i="3" l="1"/>
  <c r="D47" i="3"/>
  <c r="F47" i="3"/>
  <c r="G17" i="3"/>
  <c r="E47" i="3"/>
  <c r="F12" i="3"/>
  <c r="G12" i="3" s="1"/>
  <c r="G62" i="3"/>
  <c r="E70" i="3"/>
  <c r="E67" i="3" s="1"/>
  <c r="G57" i="3"/>
  <c r="D70" i="3"/>
  <c r="D67" i="3" s="1"/>
  <c r="G47" i="3"/>
  <c r="G50" i="3"/>
  <c r="G52" i="3"/>
  <c r="G42" i="3"/>
  <c r="E7" i="3"/>
  <c r="G7" i="3" s="1"/>
  <c r="G32" i="3"/>
  <c r="D7" i="3"/>
  <c r="F67" i="3"/>
  <c r="G10" i="3"/>
  <c r="H16" i="2"/>
  <c r="G70" i="3" l="1"/>
  <c r="G67" i="3"/>
  <c r="H17" i="2"/>
  <c r="H20" i="2"/>
  <c r="H21" i="2"/>
  <c r="H22" i="2"/>
  <c r="H23" i="2"/>
  <c r="H24" i="2"/>
  <c r="H25" i="2"/>
  <c r="H26" i="2"/>
  <c r="I20" i="2"/>
  <c r="I21" i="2"/>
  <c r="I22" i="2"/>
  <c r="I23" i="2"/>
  <c r="I24" i="2"/>
  <c r="I25" i="2"/>
  <c r="I26" i="2"/>
  <c r="I16" i="2"/>
  <c r="B4" i="4" l="1"/>
  <c r="C4" i="4" s="1"/>
  <c r="D4" i="4" s="1"/>
  <c r="E4" i="4" s="1"/>
  <c r="F4" i="4" s="1"/>
  <c r="G4" i="4" s="1"/>
  <c r="H4" i="4" s="1"/>
  <c r="I4" i="4" s="1"/>
</calcChain>
</file>

<file path=xl/sharedStrings.xml><?xml version="1.0" encoding="utf-8"?>
<sst xmlns="http://schemas.openxmlformats.org/spreadsheetml/2006/main" count="440" uniqueCount="221">
  <si>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</si>
  <si>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</si>
  <si>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</si>
  <si>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</si>
  <si>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</si>
  <si>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</si>
  <si>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</si>
  <si>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</si>
  <si>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</si>
  <si>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</si>
  <si>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</si>
  <si>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</si>
  <si>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</si>
  <si>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</si>
  <si>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</si>
  <si>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</si>
  <si>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</si>
  <si>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3</t>
  </si>
  <si>
    <t>2.1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</si>
  <si>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</si>
  <si>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</si>
  <si>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</si>
  <si>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</si>
  <si>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</si>
  <si>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</si>
  <si>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</si>
  <si>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</si>
  <si>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</si>
  <si>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</si>
  <si>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</si>
  <si>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1.1.1</t>
  </si>
  <si>
    <t>Процессная часть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</si>
  <si>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</si>
  <si>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</si>
  <si>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</si>
  <si>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</si>
  <si>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</si>
  <si>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</si>
  <si>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</si>
  <si>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</si>
  <si>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</si>
  <si>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</si>
  <si>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</si>
  <si>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</si>
  <si>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</si>
  <si>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</si>
  <si>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</si>
  <si>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</si>
  <si>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</si>
  <si>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</si>
  <si>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"Молодежь Кавказского района"</t>
  </si>
  <si>
    <t>Цель муниципальной программы - развитие  и реализация потенциала молодежи муниципального образования Кавказский район</t>
  </si>
  <si>
    <t>Показатель: Доля молодых людей в Кавказском районе, принимающих участие в мероприятиях, проводимых в сфере молодежной политики в МО Кавказский район</t>
  </si>
  <si>
    <t>1.1.2</t>
  </si>
  <si>
    <t>Показатель:  Доля молодых людей, занимающихся  добровольческой  (волонтерской) деятельностью в Кавказском районе</t>
  </si>
  <si>
    <t>Показатель: Число молодых людей, принявших участие в мероприятиях, направленных на гражданское  и патриотическое воспитание</t>
  </si>
  <si>
    <t>2.2</t>
  </si>
  <si>
    <t>2.3</t>
  </si>
  <si>
    <t>Показатель: Число молодых людей, задействованных в мероприятиях, направленных на творческое и интеллектуальное развитие</t>
  </si>
  <si>
    <t>Показатель: Число молодых людей, участвующих в мероприятиях, направленных на духовно-нравственное воспитание и профилактику безнадзорности правонарушений и экстремисткой деятельности в молодежной среде</t>
  </si>
  <si>
    <t>Показатель: Число молодых людей участвующих  в мероприятиях, направленных на пропаганду здорового образа жизни в молодежной среде и привлечение молодежи к туристическим мероприятиям, развитие молодежного туризма, проведение муниципальных смен и форумов в целях всестороннего развития и отдыха молодежи</t>
  </si>
  <si>
    <t>Показатель: Число молодых людей муниципального образования Кавказский район, вовлеченных в добровольческую (волонтерскую) деятельность</t>
  </si>
  <si>
    <t>Показатель: Количество молодых людей, вовлеченных в деятельность молодежного самоуправления мунициипального образования Кавказский район</t>
  </si>
  <si>
    <t>Отдел молодежной политики, управление образования  администрации  муниципального образования Кавказский район</t>
  </si>
  <si>
    <t>Управление образования администрации МО Кавказский район</t>
  </si>
  <si>
    <t>единиц</t>
  </si>
  <si>
    <t>Количество мероприятий, направленных на гражданское  и патриотичекое воспитание, проведенных  управлением образования  в МО Кавказский район</t>
  </si>
  <si>
    <t>1.2</t>
  </si>
  <si>
    <t>Количество мероприятий , направленных на формирование здорового образа жизни молодежи</t>
  </si>
  <si>
    <t>1.3</t>
  </si>
  <si>
    <t>Количество мероприятий, направленных на вовлечение в предпринимательскую деятельность, организацию трудового воспитания, профессиональное самоопределение и развитие добровольческого (волонтерского) движения молодежи</t>
  </si>
  <si>
    <t>1.4</t>
  </si>
  <si>
    <t>Количество мероприятий, направленных на поддержку деятельности молодежного самоуправления, поддержку молодежного парламентаризма</t>
  </si>
  <si>
    <t>1.5</t>
  </si>
  <si>
    <t>Количество мероприятий направленных на создание условий  для организации досуговой занятости подростков и молодежи</t>
  </si>
  <si>
    <t>Отдел молодежной политики администрации МО Кавказский район</t>
  </si>
  <si>
    <t>Количество проведенных мероприятий, направленных  на гражданское  и патриотическое воспитание в МО Кавказский район</t>
  </si>
  <si>
    <t>Мероприятие: Обеспечение деятельности (оказание услуг) муниципальных учреждений</t>
  </si>
  <si>
    <t>Выполнены функции МКУ МЦ "Эдельвейс"</t>
  </si>
  <si>
    <t>Мероприятие: Обеспечение функций органов местного самоуправления</t>
  </si>
  <si>
    <t>Отдел молодежной политики администрации муниципального образования Кавказский район</t>
  </si>
  <si>
    <t>Выполнены функции учреждения в части организации  и проведения мероприятий по работе  с детьми и молодежью в поселениях</t>
  </si>
  <si>
    <t>Выполнены функции отдела молодежной политики</t>
  </si>
  <si>
    <t>Комплекс процессных мероприятий - проведение мероприятий в сфере реализации молодежной политики на территории муниципального образования Кавказский район</t>
  </si>
  <si>
    <t>Контрольная точка 1.1.1.1 - Всероссийкая Акция памяти "Блокадный хлеб" на территории МО Кавказский район</t>
  </si>
  <si>
    <t>1.1.1.1</t>
  </si>
  <si>
    <t>1.1.1.2</t>
  </si>
  <si>
    <t>1.1.1.3</t>
  </si>
  <si>
    <t>Контрольная точка 1.1.1.3 - Всероссийская Акция  "Свеча памяти" на территории  МО Кавказский район</t>
  </si>
  <si>
    <t>1.1.1.4</t>
  </si>
  <si>
    <t>Контрольная точка 1.1.1.4- Военно-спортивная игра  "Зарница"</t>
  </si>
  <si>
    <t>1.1.1.5</t>
  </si>
  <si>
    <t>1.1.1.6</t>
  </si>
  <si>
    <t>1.1.1.7</t>
  </si>
  <si>
    <t>1.2.1</t>
  </si>
  <si>
    <t>Контрольная точка 1.2.1 - Проведение дискуссионной площадки "Здоровый образ жизни. Кто "за", кто против""</t>
  </si>
  <si>
    <t>1.2.2</t>
  </si>
  <si>
    <t>1.2.3</t>
  </si>
  <si>
    <t>Контрольная точка 1.2.3 - Поход выходного дня</t>
  </si>
  <si>
    <t>1.2.4</t>
  </si>
  <si>
    <t>Организация  и проведение мероприятий направленных на вовлечение в предпринимательскую деятельность, организацию трудового воспитания, профессиональное самоопределение и развитие добровольческого (волонтерского) движения молодежи</t>
  </si>
  <si>
    <t>1.3.1</t>
  </si>
  <si>
    <t>Контрольная точка 1.3.1 - Профориентационные экскурсии на предприятия района</t>
  </si>
  <si>
    <t>1.3.2</t>
  </si>
  <si>
    <t>Контрольная точка 1.3.2 - Деловые встречи с индивидуальными предпринимателями</t>
  </si>
  <si>
    <t>1.3.3</t>
  </si>
  <si>
    <t>1.3.4</t>
  </si>
  <si>
    <t>Контрольная точка 1.3.4 - Проведение благотворительной акции "Коробочка храбрости"</t>
  </si>
  <si>
    <t>1.3.5</t>
  </si>
  <si>
    <t>Контрольная точка 1.3.5 - участие  в благотворительной  акции  "Новый год в каждый дом"</t>
  </si>
  <si>
    <t>1.4.1</t>
  </si>
  <si>
    <t>1.4.2</t>
  </si>
  <si>
    <t>Контрольная точка 1.4.2 - Организационная поддержка молодых людей, реализующих проекты  в решение значимых социальных проблем</t>
  </si>
  <si>
    <t>1.4.3</t>
  </si>
  <si>
    <t>Контрольная точка 1.4.3 - Привлечение административных и бизнес структур к открытому социальному диалогу, партнерству с Молодежными советами и молодежными  общественными организациями</t>
  </si>
  <si>
    <t>1.4.4.</t>
  </si>
  <si>
    <t>Контрольная точка 1.4.4 - интерактивная беседа "Целеполагание. Построение шагов к успеху"</t>
  </si>
  <si>
    <t>1.5.1</t>
  </si>
  <si>
    <t>Контрольная точка 1.5.1 - Проведение мероприятия "День молодежи"</t>
  </si>
  <si>
    <t>1.5.2</t>
  </si>
  <si>
    <t>Контрольная точка 1.5.2 - Развитие движения  КВН в МО Кавказский район</t>
  </si>
  <si>
    <t>1.5.3</t>
  </si>
  <si>
    <t>Контрольная точка 1.5.3 - Интеллектуальная игра "Что? Где? Когда?"</t>
  </si>
  <si>
    <t>1.5.4</t>
  </si>
  <si>
    <t>Контрольная точка 1.5.4 - Участие  в форумной площадке "Регион 93"</t>
  </si>
  <si>
    <t>Комплекс процессных мероприятий - реализация  муниципальных функций  в области молодежной политики администрации МО Кавказский район и МКУ МЦ "Эдельвейс"</t>
  </si>
  <si>
    <t>Мероприятие: Осуществление части полномочий  по работе с детьми и молодежью в поселениях</t>
  </si>
  <si>
    <t>процент</t>
  </si>
  <si>
    <t>человек</t>
  </si>
  <si>
    <t>Показатели процессной  части</t>
  </si>
  <si>
    <t>Комплекс процессных мероприятий: проведение мероприятий  в сфере реализации молодежной политики администрации муниципального образования Кавказский район</t>
  </si>
  <si>
    <t>мероприятия проводимые  управлением образования</t>
  </si>
  <si>
    <t>Организация  и проведение мероприятий, направленных на вовлечение в предпринимательскую деятельность, организацию трудового воспитания, профессиональное самоопределение и развитие добровольческого (волонтерского) движения молодежи</t>
  </si>
  <si>
    <t>Организация и проведение мероприятий, направленных на поддержку деятельности молодежного самоуправления, поддержку молодежного парламентаризма</t>
  </si>
  <si>
    <t>Организация и проведение мероприятий направленных на создание условий для организации досуговой занятости подростков и молодежи</t>
  </si>
  <si>
    <t>увеличение значений</t>
  </si>
  <si>
    <t>Един. измерения (по ОКЕИ)</t>
  </si>
  <si>
    <t>Показатель: Количество молодых людей, принявших участие в мероприятиях, направленных на развитие студенческих  трудовых отрядов, профориентации и развитие предпринимательской деятельности, в краевых, муниципальных и всероссийских проектах, конкурсах, направленных на инновации среди молодежи</t>
  </si>
  <si>
    <t>Задача муниципальной программы -  создание условий для воспитания гармонично развитой, патриотичной и социально ответственной личности на основе традиционных российских духовно-нравственных и культурно-исторических ценностей, формирование ценностей здорового образа жизни,  привлечение молодых людей, к участию в проектах и программах, направленных на профессиональное, личностное развитие и вовлеченных в добровольческую и общественную деятельность</t>
  </si>
  <si>
    <t>2.1.1</t>
  </si>
  <si>
    <t>2.1.2</t>
  </si>
  <si>
    <t>2.1.3</t>
  </si>
  <si>
    <t>2.1.4</t>
  </si>
  <si>
    <t>2.1.5</t>
  </si>
  <si>
    <t>2.1.6</t>
  </si>
  <si>
    <t>2.1.7</t>
  </si>
  <si>
    <t>Организация  и проведение мероприятий, направленных на гражданско-патриотическое и духовно-нравственное воспитание молодежи МО Кавказский район</t>
  </si>
  <si>
    <t>в том числе: мероприятия проводимые  отделом молодежной политики и МКУ МЦ "Эдельвейс"</t>
  </si>
  <si>
    <t>Организация и проведение мероприятий, направленных на формирование здорового образа жизни</t>
  </si>
  <si>
    <t>Обеспечение функций органов местного самоуправления</t>
  </si>
  <si>
    <t>Осуществление части полномочий по работе с детьми и молодежью в поселениях</t>
  </si>
  <si>
    <t>Обеспечение деятельности (оказание услуг) муниципальных учреждений</t>
  </si>
  <si>
    <t>в том числе:                                   мероприятия проводимые отделом молодежной политики и МКУ МЦ "Эдельвейс"</t>
  </si>
  <si>
    <t>Организация и проведение мероприятий, направленных на гражданско-патриотическое и духовно-нравственное воспитание молодежи МО Кавказский район, в том числе мероприятия проводимые отделом молодежной политики и МКУ МЦ "Эдельвейс"</t>
  </si>
  <si>
    <t>Организация и проведение  мероприятий, направленных на формирование здорового образа жизни молодежи муниципального образования Кавказский район</t>
  </si>
  <si>
    <t>Организация и проведение мероприятий, направленных на поддержку деятельности структур молодежного самоуправления, поддержку  молодежного парламентаризма</t>
  </si>
  <si>
    <t>Контрольная точка 1.4.1 -  Проведение семинаров, тренингов, конференций, слетов, смен лагерей, круглых столов с участием представителей молодежных и детских общественных объединений</t>
  </si>
  <si>
    <t>Организация и проведение мероприятий  направленных на создание условий дляторганизации досуговой занятости подростков и молодежи</t>
  </si>
  <si>
    <t>Начальник отдела молодежной политики администрации муниципального образования Кавказский район</t>
  </si>
  <si>
    <t xml:space="preserve"> -</t>
  </si>
  <si>
    <t>Приказ МКУ МЦ "Эдельвейс" от 24.01.2025 года № 25 "О проведении  мероприятия патриотической направленности"</t>
  </si>
  <si>
    <t>Чаплыгина Юлия Аркадьевна исполняющий обязанности начальника ОМП</t>
  </si>
  <si>
    <t>Приказ отдела молодежной политики администрации МО Кавказский район от 25.06.2025 года № 375 "О проведении  мероприятия Дня молодежи"</t>
  </si>
  <si>
    <t xml:space="preserve"> Чаплыгина Юлия Аркадьевна исполняющий обязанности начальника ОМП</t>
  </si>
  <si>
    <t>24.09.2025 г.</t>
  </si>
  <si>
    <t>Ю.А. Чаплыгина</t>
  </si>
  <si>
    <t>МКУ МЦ "Эдельвейс" и.о. директора Стогова А.В.</t>
  </si>
  <si>
    <t>Приказ отдела молодежной политики администрации МО Кавказский район от 26.05.2025 года № 334 "О проведении  Военно - спортивной игры "Зарница""</t>
  </si>
  <si>
    <t>Приказ отдела молодежной политики администрации МО Кавказский район от 22.06.2025 года № 341 "О проведении  на территории МО Кавказский район всероссийской акции "Свеча памяти""</t>
  </si>
  <si>
    <t xml:space="preserve">Контрольная точка 1.1.1.5 -  «Военно - спортивные соревнования среди ВПК и ВПО «Рекрут 2.0» </t>
  </si>
  <si>
    <t>Приказ отдела молодежной политики администрации МО Кавказский район от 13.10.2025 года № 433 "О проведении  Военно - спортивных соревнований среди ВПК и ВПО «Рекрут 2.0""</t>
  </si>
  <si>
    <t>Приказ отдела молодежной политики администрации МО Кавказский район от 15.10.2025 года № 434/1 "О Проведение тематических мероприятий  приуроченных  праздничным датам: Дню отца, Дню дедушек и бабушек, Дню матери, Дню многодетной семьи""</t>
  </si>
  <si>
    <t>Контрольная точка 1.1.1.6 - Проведение тематических мероприятий  приуроченных к  праздничным датам: Дню отца, Дню дедушек и бабушек, Дню матери, Дню многодетной семьи</t>
  </si>
  <si>
    <t>Приказ отдела молодежной политики администрации МО Кавказский район от 24.09.2025 года № 416 "О проведении спортивного фестиваля среди профессиональных образовательных организаций муниципального образования Кавказский район на «Кубок прокурора Кавказского района»</t>
  </si>
  <si>
    <t>Контрольная точка 1.2.4 - Проведение молодежных командных соревнований «Волейбольный марш памяти»</t>
  </si>
  <si>
    <t>Приказ отдела молодежной политики администрации МО Кавказский район от 07.10.2025 года № 428/1 "О проведении молодежных командных соревнований «Волейбольный марш памяти»</t>
  </si>
  <si>
    <t>Приказ отдела молодежной политики администрации МО Кавказский район от 11.09.2025 года № 407 "О проведении молодежного турнира профориентационной направленности "Кубань 2035" "Стратегии развития будущего"</t>
  </si>
  <si>
    <t>Приказ отдела молодежной политики администрации МО Кавказский район от 17.10.2025 года № 440 "О развитии движения  КВН в МО Кавказский район"</t>
  </si>
  <si>
    <t>Приказ отдела молодежной политики администрации МО Кавказский район от18.07.2025 года № 346 "Об участии  в форумной площадке "Регион 93"</t>
  </si>
  <si>
    <t>Приказ отдела молодежной политики администрации МО Кавказский район от 20.11.2025 года №455/1 "О проведении похода выходного дня"</t>
  </si>
  <si>
    <t>Приказ отдела молодежной политики администрации МО Кавказский район от 27.11.2025 года №458 "О проведении благотворительной акции "Коробочка храбрости"</t>
  </si>
  <si>
    <t>Приказ отдела молодежной политики администрации МО Кавказский район от 28.11.2025 года №459 "Об участии в благотворительной акции "Новый год в кааждый дом"</t>
  </si>
  <si>
    <t>Приказ отдела молодежной политики администрации МО Кавказский район от 13.11.2025 года № 453 "О проведении интеллектуальной игры "Что? Где? Когда?"</t>
  </si>
  <si>
    <t>Приказ отдела молодежной политики администрации МО Кавказский район от 07.10.2025 года № 429 "О проведении интерактивной беседы "Целеполагание. Построение шагов к успеху"</t>
  </si>
  <si>
    <t>Приказ отдела молодежной политики администрации МО Кавказский район от 26.09.2025 года № 420 "О проведении проф.ориентационной экскурсии на предприятия района"</t>
  </si>
  <si>
    <t>Приказ отдела молодежной политики администрации МО Кавказский район от 22.08.2025 года № 392 "О проведении семинаров, тренингов, конференций, слетов, смен лагерей, круглых столов с участием представителей молодежных и детских общественных объединений"</t>
  </si>
  <si>
    <t>Приказ отдела молодежной политики администрации МО Кавказский район от 07.10.2025г. №428/2 "О проведении вокального конкурса  для начинающих "Молодежная волна. Ритм Кропоткина"</t>
  </si>
  <si>
    <t>Контрольная точка 1.1.1.7 - Проведение тематических мероприятий, посвященных памятным датам в России</t>
  </si>
  <si>
    <t>Приказ отдела молодежной политики администрации МО Кавказский район от 22.08.2025г. №394 "О проведении на территории МО Кавказский район дискуссионной площадки "Здоровый образ жизни. Кто "за", кто против"</t>
  </si>
  <si>
    <t>Приказ отдела молодежной политики администрации МО Кавказский район от 22.08.2025г. №395 О проведении на территории МО Кавказский район деловых встреч с индивидуальными предпринимателями</t>
  </si>
  <si>
    <t>Приказ отдела молодежной политики администрации МО Кавказский район от 22.08.2025г. №396 "О проведении на территории МО Кавказский район тематических мероприятий, посвященных памятным датам в России"</t>
  </si>
  <si>
    <t>Приказ отдела молодежной политики администрации МО Кавказский район от 22.08.2025 года № 397 "О привлечение административных и бизнес структур к открытому социальному диалогу, партнерству с Молодежными советами и молодежными общественными организациями, расположенными на территории МО Кавказский район"</t>
  </si>
  <si>
    <t>Приказ отдела молодежной политики администрации МО Кавказский район от 22.08.2025 года № 393 "Об оказании организационной поддержки молодых людей, реализующих проекты в решение значимых социальных проблем на территории МО Кавказский район"</t>
  </si>
  <si>
    <t>Количество мероприятий, направленных на гражданское и патриотическое воспитание, проведенных ОМП и молодежными центрами в МО Кавказский район</t>
  </si>
  <si>
    <t>Контрольная точка 1.3.3- Проведение молодежного турнира профориентационной направленности "Свои в будущем"</t>
  </si>
  <si>
    <t>Контрольная точка 1.2.2 - районный фестиваль спорта среди профессиональных образовательных организаций муниципального образования Кавказский район на Кубок прокурора Кавказского района</t>
  </si>
  <si>
    <t>Контрольное событие 1.1.1.2 - Районный конкурс "Молодежная волна. Ритм Кропоткина"</t>
  </si>
  <si>
    <t>мероприятия проводимые управлением образования</t>
  </si>
  <si>
    <t>Контрольная точка 1.1.2.1 -  Проведение "Уроков мужества"</t>
  </si>
  <si>
    <t>Контрольная точка 1.1.2.2  -Торжественная церемония «Вступаю в ряды ЮНАРМИИ»</t>
  </si>
  <si>
    <t>Контрольная точка 1.1.2.3 - Патриотическая акция «Сад Памяти»</t>
  </si>
  <si>
    <t xml:space="preserve">Контрольная точка 1.1.2.4 - Торжественные линейки, посвященная Дню Победы </t>
  </si>
  <si>
    <t>И.о. начальника управления образования М.А.Чибисова</t>
  </si>
  <si>
    <t>11.01.2025, 31.05.2025, 01.09.2025, 30.12.2025</t>
  </si>
  <si>
    <t>1.1.2.1</t>
  </si>
  <si>
    <t>1.1.2.2</t>
  </si>
  <si>
    <t>1.1.2.3</t>
  </si>
  <si>
    <t>1.1.2.4</t>
  </si>
  <si>
    <t>с 11января 2025 по 31 мая 2025, с 1 сентября 2025- 31 декабря 2025</t>
  </si>
  <si>
    <t>Письмо УО № 327 от 14.02.2025 " О направлении тем для проведения "Уроков мужества"</t>
  </si>
  <si>
    <t>5 февраля 2025</t>
  </si>
  <si>
    <t>Письмо ОУ №  210 от 03.02.2025 " О проведении мероприятия"</t>
  </si>
  <si>
    <t>с 30 апреля 2025 по 6 мая 2025</t>
  </si>
  <si>
    <t>Письмо УО № 893 от 11.04.2025 г " О проведении меприятия"</t>
  </si>
  <si>
    <t>Письмо УО № 993 от 25.04.2025 "О проведении торжественных мероприятий, посвященных 80 летию со Дня Победы в ВОв</t>
  </si>
  <si>
    <t>Экономия в результате закупочных процедур</t>
  </si>
  <si>
    <t>экономия по заработной плате, за счет вакансий</t>
  </si>
  <si>
    <t xml:space="preserve">отдел молодежной политики администрации МО Кавказский район, МКУ МЦ "Эдельвейс" </t>
  </si>
  <si>
    <t>отдел молодежной политики администрации МО Кавказский район, МКУ МЦ "Эдельвейс"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</si>
  <si>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 xml:space="preserve"> 2025 год </t>
    </r>
  </si>
  <si>
    <t>Комплекс процессных мероприятий - реализация муниципальных функций  в области молодежной политики  отделом молодежной политики администрации МО Кавказский район и  муниципальными учреждениями, подведомственными отделу молодежной политики администрации муниципального образования Кавказский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</si>
</sst>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_р_."/>
    <numFmt numFmtId="165" formatCode="0.0"/>
    <numFmt numFmtId="166" formatCode="dd\.mm\.yyyy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8" fillId="0" borderId="0"/>
  </cellStyleXfs>
  <cellXfs count="99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49" fontId="2" fillId="0" borderId="2" xfId="0" applyNumberFormat="1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2" fillId="2" borderId="2" xfId="4" applyFont="1" applyFill="1" applyBorder="1" applyAlignment="1">
      <alignment horizontal="center" vertical="top" wrapText="1"/>
    </xf>
    <xf numFmtId="0" fontId="2" fillId="3" borderId="2" xfId="4" applyFont="1" applyFill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164" fontId="2" fillId="4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top" wrapText="1"/>
    </xf>
    <xf numFmtId="14" fontId="2" fillId="3" borderId="2" xfId="4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0" fontId="2" fillId="4" borderId="2" xfId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165" fontId="11" fillId="2" borderId="0" xfId="0" applyNumberFormat="1" applyFont="1" applyFill="1" applyAlignment="1">
      <alignment horizontal="center" wrapText="1"/>
    </xf>
    <xf numFmtId="0" fontId="11" fillId="2" borderId="0" xfId="0" applyFont="1" applyFill="1" applyAlignment="1">
      <alignment horizontal="center" wrapText="1"/>
    </xf>
    <xf numFmtId="49" fontId="11" fillId="2" borderId="0" xfId="0" applyNumberFormat="1" applyFont="1" applyFill="1" applyAlignment="1">
      <alignment horizontal="center" wrapText="1"/>
    </xf>
    <xf numFmtId="49" fontId="11" fillId="2" borderId="2" xfId="0" applyNumberFormat="1" applyFont="1" applyFill="1" applyBorder="1" applyAlignment="1">
      <alignment horizont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165" fontId="2" fillId="5" borderId="2" xfId="1" applyNumberFormat="1" applyFont="1" applyFill="1" applyBorder="1" applyAlignment="1">
      <alignment horizontal="center" vertical="center" wrapText="1"/>
    </xf>
    <xf numFmtId="165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wrapText="1"/>
    </xf>
    <xf numFmtId="165" fontId="2" fillId="5" borderId="2" xfId="0" applyNumberFormat="1" applyFont="1" applyFill="1" applyBorder="1" applyAlignment="1">
      <alignment horizontal="center" wrapText="1"/>
    </xf>
    <xf numFmtId="165" fontId="11" fillId="5" borderId="2" xfId="0" applyNumberFormat="1" applyFont="1" applyFill="1" applyBorder="1" applyAlignment="1">
      <alignment horizontal="center" wrapText="1"/>
    </xf>
    <xf numFmtId="0" fontId="11" fillId="2" borderId="0" xfId="0" applyFont="1" applyFill="1" applyAlignment="1">
      <alignment wrapText="1"/>
    </xf>
    <xf numFmtId="49" fontId="2" fillId="2" borderId="2" xfId="4" applyNumberFormat="1" applyFont="1" applyFill="1" applyBorder="1" applyAlignment="1">
      <alignment horizontal="center" vertical="top" wrapText="1"/>
    </xf>
    <xf numFmtId="0" fontId="2" fillId="2" borderId="2" xfId="4" applyFont="1" applyFill="1" applyBorder="1" applyAlignment="1">
      <alignment horizontal="left" vertical="top" wrapText="1"/>
    </xf>
    <xf numFmtId="0" fontId="13" fillId="3" borderId="2" xfId="4" applyFont="1" applyFill="1" applyBorder="1" applyAlignment="1">
      <alignment horizontal="center" vertical="top" wrapText="1"/>
    </xf>
    <xf numFmtId="0" fontId="14" fillId="2" borderId="2" xfId="4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166" fontId="14" fillId="2" borderId="2" xfId="4" applyNumberFormat="1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2" fillId="2" borderId="3" xfId="4" applyFont="1" applyFill="1" applyBorder="1" applyAlignment="1">
      <alignment horizontal="left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1" fillId="2" borderId="0" xfId="0" applyNumberFormat="1" applyFont="1" applyFill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center" vertical="top" wrapText="1"/>
    </xf>
    <xf numFmtId="49" fontId="10" fillId="0" borderId="3" xfId="0" applyNumberFormat="1" applyFont="1" applyBorder="1" applyAlignment="1">
      <alignment horizontal="left" vertical="top" wrapText="1"/>
    </xf>
    <xf numFmtId="49" fontId="10" fillId="0" borderId="8" xfId="0" applyNumberFormat="1" applyFont="1" applyBorder="1" applyAlignment="1">
      <alignment horizontal="left" vertical="top" wrapText="1"/>
    </xf>
    <xf numFmtId="49" fontId="10" fillId="0" borderId="4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8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0" fontId="9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164" fontId="2" fillId="4" borderId="2" xfId="1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center" vertical="center" wrapText="1"/>
    </xf>
    <xf numFmtId="164" fontId="2" fillId="4" borderId="5" xfId="1" applyNumberFormat="1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2" fillId="2" borderId="3" xfId="4" applyFont="1" applyFill="1" applyBorder="1" applyAlignment="1">
      <alignment horizontal="left" vertical="top" wrapText="1"/>
    </xf>
    <xf numFmtId="0" fontId="2" fillId="2" borderId="8" xfId="4" applyFont="1" applyFill="1" applyBorder="1" applyAlignment="1">
      <alignment horizontal="left" vertical="top" wrapText="1"/>
    </xf>
    <xf numFmtId="0" fontId="2" fillId="2" borderId="4" xfId="4" applyFont="1" applyFill="1" applyBorder="1" applyAlignment="1">
      <alignment horizontal="left" vertical="top" wrapText="1"/>
    </xf>
    <xf numFmtId="0" fontId="2" fillId="2" borderId="5" xfId="4" applyFont="1" applyFill="1" applyBorder="1" applyAlignment="1">
      <alignment horizontal="center" vertical="center" wrapText="1"/>
    </xf>
    <xf numFmtId="0" fontId="2" fillId="2" borderId="1" xfId="4" applyFont="1" applyFill="1" applyBorder="1" applyAlignment="1">
      <alignment horizontal="center" vertical="center" wrapText="1"/>
    </xf>
    <xf numFmtId="0" fontId="2" fillId="2" borderId="6" xfId="4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wrapText="1"/>
    </xf>
    <xf numFmtId="49" fontId="11" fillId="2" borderId="0" xfId="0" applyNumberFormat="1" applyFont="1" applyFill="1" applyAlignment="1">
      <alignment horizontal="left" wrapText="1"/>
    </xf>
  </cellXfs>
  <cellStyles count="6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topLeftCell="A3" zoomScale="75" zoomScaleNormal="75" workbookViewId="0">
      <selection activeCell="D16" sqref="D16"/>
    </sheetView>
  </sheetViews>
  <sheetFormatPr defaultColWidth="9.140625" defaultRowHeight="15" x14ac:dyDescent="0.25"/>
  <cols>
    <col min="1" max="1" width="6.42578125" style="28" customWidth="1"/>
    <col min="2" max="2" width="50.7109375" style="26" customWidth="1"/>
    <col min="3" max="3" width="12.85546875" style="26" customWidth="1"/>
    <col min="4" max="4" width="11.28515625" style="27" customWidth="1"/>
    <col min="5" max="5" width="14.28515625" style="27" customWidth="1"/>
    <col min="6" max="6" width="11.7109375" style="27" customWidth="1"/>
    <col min="7" max="7" width="13.28515625" style="27" customWidth="1"/>
    <col min="8" max="8" width="9" style="27" customWidth="1"/>
    <col min="9" max="9" width="9.140625" style="27" customWidth="1"/>
    <col min="10" max="10" width="15.42578125" style="27" customWidth="1"/>
    <col min="11" max="16384" width="9.140625" style="26"/>
  </cols>
  <sheetData>
    <row r="1" spans="1:10" ht="15.75" x14ac:dyDescent="0.25">
      <c r="A1" s="3"/>
      <c r="B1" s="2"/>
      <c r="C1" s="2"/>
      <c r="D1" s="25"/>
      <c r="E1" s="34"/>
      <c r="F1" s="34"/>
      <c r="G1" s="34"/>
      <c r="H1" s="34"/>
      <c r="I1" s="34"/>
      <c r="J1" s="25"/>
    </row>
    <row r="2" spans="1:10" ht="18.75" x14ac:dyDescent="0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ht="34.700000000000003" customHeight="1" x14ac:dyDescent="0.25">
      <c r="A3" s="65" t="s">
        <v>12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18.75" customHeight="1" x14ac:dyDescent="0.25">
      <c r="A4" s="75" t="s">
        <v>50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ht="15" customHeight="1" x14ac:dyDescent="0.25">
      <c r="A5" s="66" t="s">
        <v>3</v>
      </c>
      <c r="B5" s="66"/>
      <c r="C5" s="66"/>
      <c r="D5" s="66"/>
      <c r="E5" s="66"/>
      <c r="F5" s="66"/>
      <c r="G5" s="66"/>
      <c r="H5" s="66"/>
      <c r="I5" s="66"/>
      <c r="J5" s="66"/>
    </row>
    <row r="6" spans="1:10" ht="27.4" customHeight="1" x14ac:dyDescent="0.25">
      <c r="A6" s="76" t="s">
        <v>219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ht="15" customHeight="1" x14ac:dyDescent="0.25">
      <c r="A7" s="74" t="s">
        <v>4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8.75" x14ac:dyDescent="0.25">
      <c r="A8" s="10"/>
      <c r="B8" s="11"/>
      <c r="C8" s="11"/>
      <c r="D8" s="12"/>
      <c r="E8" s="12"/>
      <c r="F8" s="12"/>
      <c r="G8" s="12"/>
      <c r="H8" s="12"/>
      <c r="I8" s="12"/>
      <c r="J8" s="12"/>
    </row>
    <row r="9" spans="1:10" ht="18.75" x14ac:dyDescent="0.25">
      <c r="A9" s="73" t="s">
        <v>13</v>
      </c>
      <c r="B9" s="73"/>
      <c r="C9" s="73"/>
      <c r="D9" s="73"/>
      <c r="E9" s="73"/>
      <c r="F9" s="73"/>
      <c r="G9" s="73"/>
      <c r="H9" s="73"/>
      <c r="I9" s="73"/>
      <c r="J9" s="73"/>
    </row>
    <row r="10" spans="1:10" ht="15.75" x14ac:dyDescent="0.25">
      <c r="A10" s="3"/>
      <c r="B10" s="2"/>
      <c r="C10" s="2"/>
      <c r="D10" s="33"/>
      <c r="E10" s="33"/>
      <c r="F10" s="33"/>
      <c r="G10" s="33"/>
      <c r="H10" s="33"/>
      <c r="I10" s="33"/>
      <c r="J10" s="33"/>
    </row>
    <row r="11" spans="1:10" ht="15.75" x14ac:dyDescent="0.25">
      <c r="A11" s="3"/>
      <c r="B11" s="2"/>
      <c r="C11" s="2"/>
      <c r="D11" s="33"/>
      <c r="E11" s="33"/>
      <c r="F11" s="33"/>
      <c r="G11" s="33"/>
      <c r="H11" s="33"/>
      <c r="I11" s="33"/>
      <c r="J11" s="33"/>
    </row>
    <row r="12" spans="1:10" ht="128.25" customHeight="1" x14ac:dyDescent="0.25">
      <c r="A12" s="14" t="s">
        <v>16</v>
      </c>
      <c r="B12" s="14" t="s">
        <v>8</v>
      </c>
      <c r="C12" s="15" t="s">
        <v>48</v>
      </c>
      <c r="D12" s="14" t="s">
        <v>136</v>
      </c>
      <c r="E12" s="6" t="s">
        <v>14</v>
      </c>
      <c r="F12" s="6" t="s">
        <v>15</v>
      </c>
      <c r="G12" s="6" t="s">
        <v>19</v>
      </c>
      <c r="H12" s="14" t="s">
        <v>7</v>
      </c>
      <c r="I12" s="14" t="s">
        <v>0</v>
      </c>
      <c r="J12" s="14" t="s">
        <v>6</v>
      </c>
    </row>
    <row r="13" spans="1:10" ht="18.75" customHeight="1" x14ac:dyDescent="0.25">
      <c r="A13" s="4">
        <v>1</v>
      </c>
      <c r="B13" s="5" t="s">
        <v>5</v>
      </c>
      <c r="C13" s="5" t="s">
        <v>17</v>
      </c>
      <c r="D13" s="6">
        <v>4</v>
      </c>
      <c r="E13" s="6">
        <v>5</v>
      </c>
      <c r="F13" s="6">
        <v>6</v>
      </c>
      <c r="G13" s="7">
        <v>7</v>
      </c>
      <c r="H13" s="6">
        <v>8</v>
      </c>
      <c r="I13" s="6">
        <v>9</v>
      </c>
      <c r="J13" s="6">
        <v>10</v>
      </c>
    </row>
    <row r="14" spans="1:10" ht="18.75" customHeight="1" x14ac:dyDescent="0.25">
      <c r="A14" s="20" t="s">
        <v>11</v>
      </c>
      <c r="B14" s="67" t="s">
        <v>10</v>
      </c>
      <c r="C14" s="68"/>
      <c r="D14" s="68"/>
      <c r="E14" s="68"/>
      <c r="F14" s="68"/>
      <c r="G14" s="68"/>
      <c r="H14" s="68"/>
      <c r="I14" s="68"/>
      <c r="J14" s="69"/>
    </row>
    <row r="15" spans="1:10" ht="18.75" customHeight="1" x14ac:dyDescent="0.25">
      <c r="A15" s="8"/>
      <c r="B15" s="70" t="s">
        <v>51</v>
      </c>
      <c r="C15" s="71"/>
      <c r="D15" s="71"/>
      <c r="E15" s="71"/>
      <c r="F15" s="71"/>
      <c r="G15" s="71"/>
      <c r="H15" s="71"/>
      <c r="I15" s="71"/>
      <c r="J15" s="72"/>
    </row>
    <row r="16" spans="1:10" ht="72.599999999999994" customHeight="1" x14ac:dyDescent="0.25">
      <c r="A16" s="8" t="s">
        <v>9</v>
      </c>
      <c r="B16" s="13" t="s">
        <v>52</v>
      </c>
      <c r="C16" s="9" t="s">
        <v>135</v>
      </c>
      <c r="D16" s="6" t="s">
        <v>127</v>
      </c>
      <c r="E16" s="6" t="s">
        <v>159</v>
      </c>
      <c r="F16" s="6">
        <v>35</v>
      </c>
      <c r="G16" s="32">
        <v>51.6</v>
      </c>
      <c r="H16" s="6">
        <f>G16-F16</f>
        <v>16.600000000000001</v>
      </c>
      <c r="I16" s="22">
        <f>(G16/F16)*100</f>
        <v>147.42857142857144</v>
      </c>
      <c r="J16" s="32"/>
    </row>
    <row r="17" spans="1:10" ht="51" customHeight="1" x14ac:dyDescent="0.25">
      <c r="A17" s="8" t="s">
        <v>67</v>
      </c>
      <c r="B17" s="13" t="s">
        <v>54</v>
      </c>
      <c r="C17" s="9" t="s">
        <v>135</v>
      </c>
      <c r="D17" s="6" t="s">
        <v>127</v>
      </c>
      <c r="E17" s="6" t="s">
        <v>159</v>
      </c>
      <c r="F17" s="6">
        <v>6.5</v>
      </c>
      <c r="G17" s="32">
        <v>27.2</v>
      </c>
      <c r="H17" s="6">
        <f t="shared" ref="H17:H26" si="0">G17-F17</f>
        <v>20.7</v>
      </c>
      <c r="I17" s="22">
        <f t="shared" ref="I17:I26" si="1">(G17/F17)*100</f>
        <v>418.46153846153851</v>
      </c>
      <c r="J17" s="23"/>
    </row>
    <row r="18" spans="1:10" ht="18.75" customHeight="1" x14ac:dyDescent="0.25">
      <c r="A18" s="20" t="s">
        <v>5</v>
      </c>
      <c r="B18" s="21" t="s">
        <v>129</v>
      </c>
      <c r="C18" s="9"/>
      <c r="D18" s="6"/>
      <c r="E18" s="6"/>
      <c r="F18" s="6"/>
      <c r="G18" s="7"/>
      <c r="H18" s="6"/>
      <c r="I18" s="18"/>
      <c r="J18" s="6"/>
    </row>
    <row r="19" spans="1:10" ht="67.150000000000006" customHeight="1" x14ac:dyDescent="0.25">
      <c r="A19" s="8" t="s">
        <v>18</v>
      </c>
      <c r="B19" s="70" t="s">
        <v>138</v>
      </c>
      <c r="C19" s="71"/>
      <c r="D19" s="71"/>
      <c r="E19" s="71"/>
      <c r="F19" s="71"/>
      <c r="G19" s="71"/>
      <c r="H19" s="71"/>
      <c r="I19" s="71"/>
      <c r="J19" s="72"/>
    </row>
    <row r="20" spans="1:10" ht="61.5" customHeight="1" x14ac:dyDescent="0.25">
      <c r="A20" s="8" t="s">
        <v>139</v>
      </c>
      <c r="B20" s="13" t="s">
        <v>55</v>
      </c>
      <c r="C20" s="9" t="s">
        <v>135</v>
      </c>
      <c r="D20" s="6" t="s">
        <v>128</v>
      </c>
      <c r="E20" s="6" t="s">
        <v>159</v>
      </c>
      <c r="F20" s="6">
        <v>8100</v>
      </c>
      <c r="G20" s="7">
        <v>12364</v>
      </c>
      <c r="H20" s="6">
        <f t="shared" si="0"/>
        <v>4264</v>
      </c>
      <c r="I20" s="22">
        <f t="shared" si="1"/>
        <v>152.64197530864197</v>
      </c>
      <c r="J20" s="23"/>
    </row>
    <row r="21" spans="1:10" ht="54.6" customHeight="1" x14ac:dyDescent="0.25">
      <c r="A21" s="8" t="s">
        <v>140</v>
      </c>
      <c r="B21" s="13" t="s">
        <v>58</v>
      </c>
      <c r="C21" s="9" t="s">
        <v>135</v>
      </c>
      <c r="D21" s="6" t="s">
        <v>128</v>
      </c>
      <c r="E21" s="6" t="s">
        <v>159</v>
      </c>
      <c r="F21" s="6">
        <v>8600</v>
      </c>
      <c r="G21" s="7">
        <v>16212</v>
      </c>
      <c r="H21" s="6">
        <f t="shared" si="0"/>
        <v>7612</v>
      </c>
      <c r="I21" s="22">
        <f t="shared" si="1"/>
        <v>188.51162790697674</v>
      </c>
      <c r="J21" s="23"/>
    </row>
    <row r="22" spans="1:10" ht="87.6" customHeight="1" x14ac:dyDescent="0.25">
      <c r="A22" s="8" t="s">
        <v>141</v>
      </c>
      <c r="B22" s="13" t="s">
        <v>59</v>
      </c>
      <c r="C22" s="9" t="s">
        <v>135</v>
      </c>
      <c r="D22" s="6" t="s">
        <v>128</v>
      </c>
      <c r="E22" s="6" t="s">
        <v>159</v>
      </c>
      <c r="F22" s="6">
        <v>900</v>
      </c>
      <c r="G22" s="7">
        <v>2650</v>
      </c>
      <c r="H22" s="6">
        <f t="shared" si="0"/>
        <v>1750</v>
      </c>
      <c r="I22" s="22">
        <f t="shared" si="1"/>
        <v>294.44444444444446</v>
      </c>
      <c r="J22" s="23"/>
    </row>
    <row r="23" spans="1:10" ht="129" customHeight="1" x14ac:dyDescent="0.25">
      <c r="A23" s="8" t="s">
        <v>142</v>
      </c>
      <c r="B23" s="13" t="s">
        <v>60</v>
      </c>
      <c r="C23" s="9" t="s">
        <v>135</v>
      </c>
      <c r="D23" s="6" t="s">
        <v>128</v>
      </c>
      <c r="E23" s="6" t="s">
        <v>159</v>
      </c>
      <c r="F23" s="6">
        <v>350</v>
      </c>
      <c r="G23" s="7">
        <v>5654</v>
      </c>
      <c r="H23" s="6">
        <f t="shared" si="0"/>
        <v>5304</v>
      </c>
      <c r="I23" s="22">
        <f t="shared" si="1"/>
        <v>1615.4285714285713</v>
      </c>
      <c r="J23" s="23"/>
    </row>
    <row r="24" spans="1:10" ht="69" customHeight="1" x14ac:dyDescent="0.25">
      <c r="A24" s="8" t="s">
        <v>143</v>
      </c>
      <c r="B24" s="13" t="s">
        <v>61</v>
      </c>
      <c r="C24" s="9" t="s">
        <v>135</v>
      </c>
      <c r="D24" s="6" t="s">
        <v>128</v>
      </c>
      <c r="E24" s="6" t="s">
        <v>159</v>
      </c>
      <c r="F24" s="6">
        <v>1100</v>
      </c>
      <c r="G24" s="7">
        <v>7951</v>
      </c>
      <c r="H24" s="6">
        <f t="shared" si="0"/>
        <v>6851</v>
      </c>
      <c r="I24" s="22">
        <f t="shared" si="1"/>
        <v>722.81818181818187</v>
      </c>
      <c r="J24" s="23"/>
    </row>
    <row r="25" spans="1:10" ht="112.15" customHeight="1" x14ac:dyDescent="0.25">
      <c r="A25" s="8" t="s">
        <v>144</v>
      </c>
      <c r="B25" s="13" t="s">
        <v>137</v>
      </c>
      <c r="C25" s="9" t="s">
        <v>135</v>
      </c>
      <c r="D25" s="6" t="s">
        <v>128</v>
      </c>
      <c r="E25" s="6" t="s">
        <v>159</v>
      </c>
      <c r="F25" s="6">
        <v>120</v>
      </c>
      <c r="G25" s="7">
        <v>771</v>
      </c>
      <c r="H25" s="6">
        <f t="shared" si="0"/>
        <v>651</v>
      </c>
      <c r="I25" s="22">
        <f t="shared" si="1"/>
        <v>642.5</v>
      </c>
      <c r="J25" s="23"/>
    </row>
    <row r="26" spans="1:10" ht="63.4" customHeight="1" x14ac:dyDescent="0.25">
      <c r="A26" s="19" t="s">
        <v>145</v>
      </c>
      <c r="B26" s="13" t="s">
        <v>62</v>
      </c>
      <c r="C26" s="9" t="s">
        <v>135</v>
      </c>
      <c r="D26" s="6" t="s">
        <v>128</v>
      </c>
      <c r="E26" s="6" t="s">
        <v>159</v>
      </c>
      <c r="F26" s="6">
        <v>65</v>
      </c>
      <c r="G26" s="7">
        <v>206</v>
      </c>
      <c r="H26" s="6">
        <f t="shared" si="0"/>
        <v>141</v>
      </c>
      <c r="I26" s="22">
        <f t="shared" si="1"/>
        <v>316.92307692307691</v>
      </c>
      <c r="J26" s="24"/>
    </row>
    <row r="27" spans="1:10" ht="20.25" customHeight="1" x14ac:dyDescent="0.25">
      <c r="A27" s="1"/>
      <c r="B27" s="1"/>
      <c r="C27" s="1"/>
      <c r="D27" s="33"/>
      <c r="E27" s="33"/>
      <c r="F27" s="63"/>
      <c r="G27" s="63"/>
      <c r="H27" s="33"/>
      <c r="I27" s="33"/>
      <c r="J27" s="33"/>
    </row>
    <row r="28" spans="1:10" ht="16.7" customHeight="1" x14ac:dyDescent="0.25">
      <c r="A28" s="1"/>
      <c r="B28" s="1"/>
      <c r="C28" s="1"/>
      <c r="D28" s="62"/>
      <c r="E28" s="62"/>
      <c r="F28" s="62"/>
    </row>
  </sheetData>
  <mergeCells count="12">
    <mergeCell ref="D28:F28"/>
    <mergeCell ref="F27:G27"/>
    <mergeCell ref="A2:J2"/>
    <mergeCell ref="A3:J3"/>
    <mergeCell ref="A5:J5"/>
    <mergeCell ref="B14:J14"/>
    <mergeCell ref="B15:J15"/>
    <mergeCell ref="A9:J9"/>
    <mergeCell ref="A7:J7"/>
    <mergeCell ref="A4:J4"/>
    <mergeCell ref="B19:J19"/>
    <mergeCell ref="A6:J6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tabSelected="1" zoomScaleNormal="100" workbookViewId="0">
      <selection activeCell="C42" sqref="C42:C46"/>
    </sheetView>
  </sheetViews>
  <sheetFormatPr defaultColWidth="9.140625" defaultRowHeight="15" x14ac:dyDescent="0.25"/>
  <cols>
    <col min="1" max="1" width="5.140625" style="41" customWidth="1"/>
    <col min="2" max="2" width="27.5703125" style="40" customWidth="1"/>
    <col min="3" max="3" width="14.42578125" style="40" customWidth="1"/>
    <col min="4" max="4" width="13.7109375" style="40" customWidth="1"/>
    <col min="5" max="5" width="13.28515625" style="40" customWidth="1"/>
    <col min="6" max="6" width="10.7109375" style="40" customWidth="1"/>
    <col min="7" max="7" width="7" style="40" customWidth="1"/>
    <col min="8" max="8" width="19.7109375" style="40" customWidth="1"/>
    <col min="9" max="9" width="8.140625" style="40" customWidth="1"/>
    <col min="10" max="10" width="7.140625" style="40" customWidth="1"/>
    <col min="11" max="11" width="7.28515625" style="40" customWidth="1"/>
    <col min="12" max="12" width="14.7109375" style="40" customWidth="1"/>
    <col min="13" max="16384" width="9.140625" style="40"/>
  </cols>
  <sheetData>
    <row r="1" spans="1:12" ht="36.75" customHeight="1" x14ac:dyDescent="0.3">
      <c r="A1" s="83" t="s">
        <v>23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3" spans="1:12" ht="59.25" customHeight="1" x14ac:dyDescent="0.25">
      <c r="A3" s="88" t="s">
        <v>16</v>
      </c>
      <c r="B3" s="77" t="s">
        <v>24</v>
      </c>
      <c r="C3" s="86" t="s">
        <v>20</v>
      </c>
      <c r="D3" s="84" t="s">
        <v>25</v>
      </c>
      <c r="E3" s="84"/>
      <c r="F3" s="84" t="s">
        <v>28</v>
      </c>
      <c r="G3" s="84" t="s">
        <v>0</v>
      </c>
      <c r="H3" s="87" t="s">
        <v>29</v>
      </c>
      <c r="I3" s="87"/>
      <c r="J3" s="87"/>
      <c r="K3" s="87"/>
      <c r="L3" s="86" t="s">
        <v>35</v>
      </c>
    </row>
    <row r="4" spans="1:12" ht="127.5" customHeight="1" x14ac:dyDescent="0.25">
      <c r="A4" s="88"/>
      <c r="B4" s="77"/>
      <c r="C4" s="86"/>
      <c r="D4" s="38" t="s">
        <v>26</v>
      </c>
      <c r="E4" s="38" t="s">
        <v>27</v>
      </c>
      <c r="F4" s="84"/>
      <c r="G4" s="84"/>
      <c r="H4" s="29" t="s">
        <v>46</v>
      </c>
      <c r="I4" s="36" t="s">
        <v>47</v>
      </c>
      <c r="J4" s="37" t="s">
        <v>44</v>
      </c>
      <c r="K4" s="37" t="s">
        <v>45</v>
      </c>
      <c r="L4" s="86"/>
    </row>
    <row r="5" spans="1:12" ht="15.75" x14ac:dyDescent="0.25">
      <c r="A5" s="42" t="s">
        <v>11</v>
      </c>
      <c r="B5" s="35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  <c r="I5" s="37">
        <v>9</v>
      </c>
      <c r="J5" s="37">
        <v>10</v>
      </c>
      <c r="K5" s="37">
        <v>11</v>
      </c>
      <c r="L5" s="37">
        <v>12</v>
      </c>
    </row>
    <row r="6" spans="1:12" ht="15.75" x14ac:dyDescent="0.25">
      <c r="A6" s="43"/>
      <c r="B6" s="85" t="s">
        <v>31</v>
      </c>
      <c r="C6" s="85"/>
      <c r="D6" s="85"/>
      <c r="E6" s="85"/>
      <c r="F6" s="85"/>
      <c r="G6" s="85"/>
      <c r="H6" s="85"/>
      <c r="I6" s="85"/>
      <c r="J6" s="85"/>
      <c r="K6" s="85"/>
      <c r="L6" s="85"/>
    </row>
    <row r="7" spans="1:12" ht="126" x14ac:dyDescent="0.25">
      <c r="A7" s="82" t="s">
        <v>11</v>
      </c>
      <c r="B7" s="44" t="s">
        <v>130</v>
      </c>
      <c r="C7" s="77" t="s">
        <v>75</v>
      </c>
      <c r="D7" s="45">
        <f>SUM(D8:D11)</f>
        <v>1063</v>
      </c>
      <c r="E7" s="45">
        <f>SUM(E8:E11)</f>
        <v>1063</v>
      </c>
      <c r="F7" s="45">
        <f>SUM(F8:F11)</f>
        <v>992.1</v>
      </c>
      <c r="G7" s="45">
        <f>(F7/E7)*100</f>
        <v>93.330197554092194</v>
      </c>
      <c r="H7" s="77" t="s">
        <v>1</v>
      </c>
      <c r="I7" s="77" t="s">
        <v>1</v>
      </c>
      <c r="J7" s="77" t="s">
        <v>1</v>
      </c>
      <c r="K7" s="77" t="s">
        <v>1</v>
      </c>
      <c r="L7" s="77" t="s">
        <v>1</v>
      </c>
    </row>
    <row r="8" spans="1:12" ht="15.75" x14ac:dyDescent="0.25">
      <c r="A8" s="82"/>
      <c r="B8" s="44" t="s">
        <v>32</v>
      </c>
      <c r="C8" s="77"/>
      <c r="D8" s="45">
        <f t="shared" ref="D8:F11" si="0">D13+D28+D33+D38+D43</f>
        <v>0</v>
      </c>
      <c r="E8" s="45">
        <f t="shared" si="0"/>
        <v>0</v>
      </c>
      <c r="F8" s="45">
        <f t="shared" si="0"/>
        <v>0</v>
      </c>
      <c r="G8" s="45">
        <v>0</v>
      </c>
      <c r="H8" s="77"/>
      <c r="I8" s="77"/>
      <c r="J8" s="77"/>
      <c r="K8" s="77"/>
      <c r="L8" s="77"/>
    </row>
    <row r="9" spans="1:12" ht="15.75" x14ac:dyDescent="0.25">
      <c r="A9" s="82"/>
      <c r="B9" s="44" t="s">
        <v>21</v>
      </c>
      <c r="C9" s="77"/>
      <c r="D9" s="45">
        <f t="shared" si="0"/>
        <v>0</v>
      </c>
      <c r="E9" s="45">
        <f t="shared" si="0"/>
        <v>0</v>
      </c>
      <c r="F9" s="45">
        <f t="shared" si="0"/>
        <v>0</v>
      </c>
      <c r="G9" s="45">
        <v>0</v>
      </c>
      <c r="H9" s="77"/>
      <c r="I9" s="77"/>
      <c r="J9" s="77"/>
      <c r="K9" s="77"/>
      <c r="L9" s="77"/>
    </row>
    <row r="10" spans="1:12" ht="15.75" x14ac:dyDescent="0.25">
      <c r="A10" s="82"/>
      <c r="B10" s="44" t="s">
        <v>22</v>
      </c>
      <c r="C10" s="77"/>
      <c r="D10" s="45">
        <f t="shared" si="0"/>
        <v>1063</v>
      </c>
      <c r="E10" s="45">
        <f t="shared" si="0"/>
        <v>1063</v>
      </c>
      <c r="F10" s="45">
        <f t="shared" si="0"/>
        <v>992.1</v>
      </c>
      <c r="G10" s="45">
        <f>(F10/E10)*100</f>
        <v>93.330197554092194</v>
      </c>
      <c r="H10" s="77"/>
      <c r="I10" s="77"/>
      <c r="J10" s="77"/>
      <c r="K10" s="77"/>
      <c r="L10" s="77"/>
    </row>
    <row r="11" spans="1:12" ht="20.25" customHeight="1" x14ac:dyDescent="0.25">
      <c r="A11" s="82"/>
      <c r="B11" s="44" t="s">
        <v>33</v>
      </c>
      <c r="C11" s="77"/>
      <c r="D11" s="45">
        <f t="shared" si="0"/>
        <v>0</v>
      </c>
      <c r="E11" s="45">
        <f t="shared" si="0"/>
        <v>0</v>
      </c>
      <c r="F11" s="45">
        <f t="shared" si="0"/>
        <v>0</v>
      </c>
      <c r="G11" s="45">
        <v>0</v>
      </c>
      <c r="H11" s="77"/>
      <c r="I11" s="77"/>
      <c r="J11" s="77"/>
      <c r="K11" s="77"/>
      <c r="L11" s="77"/>
    </row>
    <row r="12" spans="1:12" ht="129.75" customHeight="1" x14ac:dyDescent="0.25">
      <c r="A12" s="82" t="s">
        <v>9</v>
      </c>
      <c r="B12" s="44" t="s">
        <v>146</v>
      </c>
      <c r="C12" s="77" t="s">
        <v>63</v>
      </c>
      <c r="D12" s="45">
        <f>SUM(D13:D16)</f>
        <v>190</v>
      </c>
      <c r="E12" s="45">
        <f>SUM(E13:E16)</f>
        <v>190</v>
      </c>
      <c r="F12" s="45">
        <f>SUM(F13:F16)</f>
        <v>169</v>
      </c>
      <c r="G12" s="45">
        <f>(F12/E12)*100</f>
        <v>88.94736842105263</v>
      </c>
      <c r="H12" s="77" t="s">
        <v>76</v>
      </c>
      <c r="I12" s="77" t="s">
        <v>65</v>
      </c>
      <c r="J12" s="77">
        <v>180</v>
      </c>
      <c r="K12" s="77">
        <v>354</v>
      </c>
      <c r="L12" s="77" t="s">
        <v>215</v>
      </c>
    </row>
    <row r="13" spans="1:12" ht="22.15" customHeight="1" x14ac:dyDescent="0.25">
      <c r="A13" s="82"/>
      <c r="B13" s="44" t="s">
        <v>32</v>
      </c>
      <c r="C13" s="77"/>
      <c r="D13" s="45">
        <f t="shared" ref="D13:F16" si="1">D18+D23</f>
        <v>0</v>
      </c>
      <c r="E13" s="45">
        <f t="shared" si="1"/>
        <v>0</v>
      </c>
      <c r="F13" s="45">
        <f t="shared" si="1"/>
        <v>0</v>
      </c>
      <c r="G13" s="45">
        <v>0</v>
      </c>
      <c r="H13" s="77"/>
      <c r="I13" s="77"/>
      <c r="J13" s="77"/>
      <c r="K13" s="77"/>
      <c r="L13" s="77"/>
    </row>
    <row r="14" spans="1:12" ht="17.100000000000001" customHeight="1" x14ac:dyDescent="0.25">
      <c r="A14" s="82"/>
      <c r="B14" s="44" t="s">
        <v>21</v>
      </c>
      <c r="C14" s="77"/>
      <c r="D14" s="45">
        <f t="shared" si="1"/>
        <v>0</v>
      </c>
      <c r="E14" s="45">
        <f t="shared" si="1"/>
        <v>0</v>
      </c>
      <c r="F14" s="45">
        <f t="shared" si="1"/>
        <v>0</v>
      </c>
      <c r="G14" s="45">
        <v>0</v>
      </c>
      <c r="H14" s="77"/>
      <c r="I14" s="77"/>
      <c r="J14" s="77"/>
      <c r="K14" s="77"/>
      <c r="L14" s="77"/>
    </row>
    <row r="15" spans="1:12" ht="23.65" customHeight="1" x14ac:dyDescent="0.25">
      <c r="A15" s="82"/>
      <c r="B15" s="44" t="s">
        <v>22</v>
      </c>
      <c r="C15" s="77"/>
      <c r="D15" s="45">
        <f t="shared" si="1"/>
        <v>190</v>
      </c>
      <c r="E15" s="45">
        <f t="shared" si="1"/>
        <v>190</v>
      </c>
      <c r="F15" s="45">
        <f t="shared" si="1"/>
        <v>169</v>
      </c>
      <c r="G15" s="45">
        <f>(F15/E15)*100</f>
        <v>88.94736842105263</v>
      </c>
      <c r="H15" s="77"/>
      <c r="I15" s="77"/>
      <c r="J15" s="77"/>
      <c r="K15" s="77"/>
      <c r="L15" s="77"/>
    </row>
    <row r="16" spans="1:12" ht="45.6" customHeight="1" x14ac:dyDescent="0.25">
      <c r="A16" s="82"/>
      <c r="B16" s="44" t="s">
        <v>33</v>
      </c>
      <c r="C16" s="77"/>
      <c r="D16" s="45">
        <f t="shared" si="1"/>
        <v>0</v>
      </c>
      <c r="E16" s="45">
        <f t="shared" si="1"/>
        <v>0</v>
      </c>
      <c r="F16" s="45">
        <f t="shared" si="1"/>
        <v>0</v>
      </c>
      <c r="G16" s="45">
        <v>0</v>
      </c>
      <c r="H16" s="77"/>
      <c r="I16" s="77"/>
      <c r="J16" s="77"/>
      <c r="K16" s="77"/>
      <c r="L16" s="77"/>
    </row>
    <row r="17" spans="1:12" ht="126.75" customHeight="1" x14ac:dyDescent="0.25">
      <c r="A17" s="82" t="s">
        <v>30</v>
      </c>
      <c r="B17" s="44" t="s">
        <v>147</v>
      </c>
      <c r="C17" s="77" t="s">
        <v>217</v>
      </c>
      <c r="D17" s="45">
        <f>SUM(D18:D21)</f>
        <v>100</v>
      </c>
      <c r="E17" s="45">
        <f>SUM(E18:E21)</f>
        <v>100</v>
      </c>
      <c r="F17" s="45">
        <f>SUM(F18:F21)</f>
        <v>79</v>
      </c>
      <c r="G17" s="45">
        <f>(F17/E17)*100</f>
        <v>79</v>
      </c>
      <c r="H17" s="89" t="s">
        <v>193</v>
      </c>
      <c r="I17" s="77" t="s">
        <v>65</v>
      </c>
      <c r="J17" s="81">
        <v>100</v>
      </c>
      <c r="K17" s="77">
        <v>274</v>
      </c>
      <c r="L17" s="79"/>
    </row>
    <row r="18" spans="1:12" ht="15.75" x14ac:dyDescent="0.25">
      <c r="A18" s="82"/>
      <c r="B18" s="44" t="s">
        <v>32</v>
      </c>
      <c r="C18" s="77"/>
      <c r="D18" s="46">
        <v>0</v>
      </c>
      <c r="E18" s="46">
        <v>0</v>
      </c>
      <c r="F18" s="46">
        <v>0</v>
      </c>
      <c r="G18" s="45">
        <v>0</v>
      </c>
      <c r="H18" s="89"/>
      <c r="I18" s="77"/>
      <c r="J18" s="81"/>
      <c r="K18" s="77"/>
      <c r="L18" s="79"/>
    </row>
    <row r="19" spans="1:12" ht="15.75" x14ac:dyDescent="0.25">
      <c r="A19" s="82"/>
      <c r="B19" s="44" t="s">
        <v>21</v>
      </c>
      <c r="C19" s="77"/>
      <c r="D19" s="46">
        <v>0</v>
      </c>
      <c r="E19" s="46">
        <v>0</v>
      </c>
      <c r="F19" s="46">
        <v>0</v>
      </c>
      <c r="G19" s="45">
        <v>0</v>
      </c>
      <c r="H19" s="89"/>
      <c r="I19" s="77"/>
      <c r="J19" s="81"/>
      <c r="K19" s="77"/>
      <c r="L19" s="79"/>
    </row>
    <row r="20" spans="1:12" ht="15.75" x14ac:dyDescent="0.25">
      <c r="A20" s="82"/>
      <c r="B20" s="44" t="s">
        <v>22</v>
      </c>
      <c r="C20" s="77"/>
      <c r="D20" s="46">
        <v>100</v>
      </c>
      <c r="E20" s="46">
        <v>100</v>
      </c>
      <c r="F20" s="46">
        <v>79</v>
      </c>
      <c r="G20" s="45">
        <f>(F20/E20)*100</f>
        <v>79</v>
      </c>
      <c r="H20" s="89"/>
      <c r="I20" s="77"/>
      <c r="J20" s="81"/>
      <c r="K20" s="77"/>
      <c r="L20" s="79"/>
    </row>
    <row r="21" spans="1:12" ht="15.75" x14ac:dyDescent="0.25">
      <c r="A21" s="82"/>
      <c r="B21" s="44" t="s">
        <v>33</v>
      </c>
      <c r="C21" s="77"/>
      <c r="D21" s="46">
        <v>0</v>
      </c>
      <c r="E21" s="46">
        <v>0</v>
      </c>
      <c r="F21" s="46">
        <v>0</v>
      </c>
      <c r="G21" s="45">
        <v>0</v>
      </c>
      <c r="H21" s="89"/>
      <c r="I21" s="77"/>
      <c r="J21" s="81"/>
      <c r="K21" s="77"/>
      <c r="L21" s="79"/>
    </row>
    <row r="22" spans="1:12" ht="126" customHeight="1" x14ac:dyDescent="0.25">
      <c r="A22" s="82" t="s">
        <v>53</v>
      </c>
      <c r="B22" s="44" t="s">
        <v>131</v>
      </c>
      <c r="C22" s="77" t="s">
        <v>64</v>
      </c>
      <c r="D22" s="45">
        <f>SUM(D23:D26)</f>
        <v>90</v>
      </c>
      <c r="E22" s="45">
        <f>SUM(E23:E26)</f>
        <v>90</v>
      </c>
      <c r="F22" s="45">
        <v>90</v>
      </c>
      <c r="G22" s="45">
        <f>(F22/E22)*100</f>
        <v>100</v>
      </c>
      <c r="H22" s="77" t="s">
        <v>66</v>
      </c>
      <c r="I22" s="77" t="s">
        <v>65</v>
      </c>
      <c r="J22" s="77">
        <v>80</v>
      </c>
      <c r="K22" s="77">
        <v>80</v>
      </c>
      <c r="L22" s="79"/>
    </row>
    <row r="23" spans="1:12" ht="15.75" x14ac:dyDescent="0.25">
      <c r="A23" s="82"/>
      <c r="B23" s="44" t="s">
        <v>32</v>
      </c>
      <c r="C23" s="77"/>
      <c r="D23" s="46">
        <v>0</v>
      </c>
      <c r="E23" s="46">
        <v>0</v>
      </c>
      <c r="F23" s="46">
        <v>0</v>
      </c>
      <c r="G23" s="45">
        <v>0</v>
      </c>
      <c r="H23" s="77"/>
      <c r="I23" s="77"/>
      <c r="J23" s="77"/>
      <c r="K23" s="77"/>
      <c r="L23" s="79"/>
    </row>
    <row r="24" spans="1:12" ht="15.75" x14ac:dyDescent="0.25">
      <c r="A24" s="82"/>
      <c r="B24" s="44" t="s">
        <v>21</v>
      </c>
      <c r="C24" s="77"/>
      <c r="D24" s="46">
        <v>0</v>
      </c>
      <c r="E24" s="46">
        <v>0</v>
      </c>
      <c r="F24" s="46">
        <v>0</v>
      </c>
      <c r="G24" s="45">
        <v>0</v>
      </c>
      <c r="H24" s="77"/>
      <c r="I24" s="77"/>
      <c r="J24" s="77"/>
      <c r="K24" s="77"/>
      <c r="L24" s="79"/>
    </row>
    <row r="25" spans="1:12" ht="15.75" x14ac:dyDescent="0.25">
      <c r="A25" s="82"/>
      <c r="B25" s="44" t="s">
        <v>22</v>
      </c>
      <c r="C25" s="77"/>
      <c r="D25" s="46">
        <v>90</v>
      </c>
      <c r="E25" s="46">
        <v>90</v>
      </c>
      <c r="F25" s="46">
        <v>90</v>
      </c>
      <c r="G25" s="45">
        <f>(F25/E25)*100</f>
        <v>100</v>
      </c>
      <c r="H25" s="77"/>
      <c r="I25" s="77"/>
      <c r="J25" s="77"/>
      <c r="K25" s="77"/>
      <c r="L25" s="79"/>
    </row>
    <row r="26" spans="1:12" ht="15.75" x14ac:dyDescent="0.25">
      <c r="A26" s="82"/>
      <c r="B26" s="44" t="s">
        <v>33</v>
      </c>
      <c r="C26" s="77"/>
      <c r="D26" s="46">
        <v>0</v>
      </c>
      <c r="E26" s="46">
        <v>0</v>
      </c>
      <c r="F26" s="46">
        <v>0</v>
      </c>
      <c r="G26" s="45">
        <v>0</v>
      </c>
      <c r="H26" s="77"/>
      <c r="I26" s="77"/>
      <c r="J26" s="77"/>
      <c r="K26" s="77"/>
      <c r="L26" s="79"/>
    </row>
    <row r="27" spans="1:12" ht="145.5" customHeight="1" x14ac:dyDescent="0.25">
      <c r="A27" s="82" t="s">
        <v>67</v>
      </c>
      <c r="B27" s="44" t="s">
        <v>148</v>
      </c>
      <c r="C27" s="77" t="s">
        <v>218</v>
      </c>
      <c r="D27" s="45">
        <f>SUM(D28:D31)</f>
        <v>150</v>
      </c>
      <c r="E27" s="45">
        <f>SUM(E28:E31)</f>
        <v>150</v>
      </c>
      <c r="F27" s="45">
        <f>SUM(F28:F31)</f>
        <v>111</v>
      </c>
      <c r="G27" s="45">
        <f>(F27/E27)*100</f>
        <v>74</v>
      </c>
      <c r="H27" s="77" t="s">
        <v>68</v>
      </c>
      <c r="I27" s="77" t="s">
        <v>65</v>
      </c>
      <c r="J27" s="80">
        <v>20</v>
      </c>
      <c r="K27" s="80">
        <v>172</v>
      </c>
      <c r="L27" s="79" t="s">
        <v>215</v>
      </c>
    </row>
    <row r="28" spans="1:12" ht="27.6" customHeight="1" x14ac:dyDescent="0.25">
      <c r="A28" s="82"/>
      <c r="B28" s="44" t="s">
        <v>32</v>
      </c>
      <c r="C28" s="77"/>
      <c r="D28" s="46">
        <v>0</v>
      </c>
      <c r="E28" s="46">
        <v>0</v>
      </c>
      <c r="F28" s="46">
        <v>0</v>
      </c>
      <c r="G28" s="45">
        <v>0</v>
      </c>
      <c r="H28" s="77"/>
      <c r="I28" s="77"/>
      <c r="J28" s="77"/>
      <c r="K28" s="77"/>
      <c r="L28" s="79"/>
    </row>
    <row r="29" spans="1:12" ht="18" customHeight="1" x14ac:dyDescent="0.25">
      <c r="A29" s="82"/>
      <c r="B29" s="44" t="s">
        <v>21</v>
      </c>
      <c r="C29" s="77"/>
      <c r="D29" s="46">
        <v>0</v>
      </c>
      <c r="E29" s="46">
        <v>0</v>
      </c>
      <c r="F29" s="46">
        <v>0</v>
      </c>
      <c r="G29" s="45">
        <v>0</v>
      </c>
      <c r="H29" s="77"/>
      <c r="I29" s="77"/>
      <c r="J29" s="77"/>
      <c r="K29" s="77"/>
      <c r="L29" s="79"/>
    </row>
    <row r="30" spans="1:12" ht="23.65" customHeight="1" x14ac:dyDescent="0.25">
      <c r="A30" s="82"/>
      <c r="B30" s="44" t="s">
        <v>22</v>
      </c>
      <c r="C30" s="77"/>
      <c r="D30" s="46">
        <v>150</v>
      </c>
      <c r="E30" s="46">
        <v>150</v>
      </c>
      <c r="F30" s="46">
        <v>111</v>
      </c>
      <c r="G30" s="45">
        <f>(F30/E30)*100</f>
        <v>74</v>
      </c>
      <c r="H30" s="77"/>
      <c r="I30" s="77"/>
      <c r="J30" s="77"/>
      <c r="K30" s="77"/>
      <c r="L30" s="79"/>
    </row>
    <row r="31" spans="1:12" ht="24.6" customHeight="1" x14ac:dyDescent="0.25">
      <c r="A31" s="82"/>
      <c r="B31" s="44" t="s">
        <v>33</v>
      </c>
      <c r="C31" s="77"/>
      <c r="D31" s="46">
        <v>0</v>
      </c>
      <c r="E31" s="46">
        <v>0</v>
      </c>
      <c r="F31" s="46">
        <v>0</v>
      </c>
      <c r="G31" s="45">
        <v>0</v>
      </c>
      <c r="H31" s="77"/>
      <c r="I31" s="77"/>
      <c r="J31" s="77"/>
      <c r="K31" s="77"/>
      <c r="L31" s="79"/>
    </row>
    <row r="32" spans="1:12" ht="220.5" customHeight="1" x14ac:dyDescent="0.25">
      <c r="A32" s="82" t="s">
        <v>69</v>
      </c>
      <c r="B32" s="44" t="s">
        <v>132</v>
      </c>
      <c r="C32" s="77" t="s">
        <v>217</v>
      </c>
      <c r="D32" s="45">
        <f>SUM(D33:D36)</f>
        <v>295</v>
      </c>
      <c r="E32" s="45">
        <f>SUM(E33:E36)</f>
        <v>295</v>
      </c>
      <c r="F32" s="45">
        <f>SUM(F33:F36)</f>
        <v>295</v>
      </c>
      <c r="G32" s="45">
        <f>(F32/E32)*100</f>
        <v>100</v>
      </c>
      <c r="H32" s="77" t="s">
        <v>70</v>
      </c>
      <c r="I32" s="77" t="s">
        <v>65</v>
      </c>
      <c r="J32" s="77">
        <v>100</v>
      </c>
      <c r="K32" s="77">
        <v>263</v>
      </c>
      <c r="L32" s="79"/>
    </row>
    <row r="33" spans="1:12" ht="24.6" customHeight="1" x14ac:dyDescent="0.25">
      <c r="A33" s="82"/>
      <c r="B33" s="44" t="s">
        <v>32</v>
      </c>
      <c r="C33" s="77"/>
      <c r="D33" s="46">
        <v>0</v>
      </c>
      <c r="E33" s="46">
        <v>0</v>
      </c>
      <c r="F33" s="46">
        <v>0</v>
      </c>
      <c r="G33" s="45">
        <v>0</v>
      </c>
      <c r="H33" s="77"/>
      <c r="I33" s="77"/>
      <c r="J33" s="77"/>
      <c r="K33" s="77"/>
      <c r="L33" s="79"/>
    </row>
    <row r="34" spans="1:12" ht="24.6" customHeight="1" x14ac:dyDescent="0.25">
      <c r="A34" s="82"/>
      <c r="B34" s="44" t="s">
        <v>21</v>
      </c>
      <c r="C34" s="77"/>
      <c r="D34" s="46">
        <v>0</v>
      </c>
      <c r="E34" s="46">
        <v>0</v>
      </c>
      <c r="F34" s="46">
        <v>0</v>
      </c>
      <c r="G34" s="45">
        <v>0</v>
      </c>
      <c r="H34" s="77"/>
      <c r="I34" s="77"/>
      <c r="J34" s="77"/>
      <c r="K34" s="77"/>
      <c r="L34" s="79"/>
    </row>
    <row r="35" spans="1:12" ht="24.6" customHeight="1" x14ac:dyDescent="0.25">
      <c r="A35" s="82"/>
      <c r="B35" s="44" t="s">
        <v>22</v>
      </c>
      <c r="C35" s="77"/>
      <c r="D35" s="46">
        <v>295</v>
      </c>
      <c r="E35" s="46">
        <v>295</v>
      </c>
      <c r="F35" s="46">
        <v>295</v>
      </c>
      <c r="G35" s="45">
        <f>F35/E35*100</f>
        <v>100</v>
      </c>
      <c r="H35" s="77"/>
      <c r="I35" s="77"/>
      <c r="J35" s="77"/>
      <c r="K35" s="77"/>
      <c r="L35" s="79"/>
    </row>
    <row r="36" spans="1:12" ht="15.75" x14ac:dyDescent="0.25">
      <c r="A36" s="82"/>
      <c r="B36" s="44" t="s">
        <v>33</v>
      </c>
      <c r="C36" s="77"/>
      <c r="D36" s="46">
        <v>0</v>
      </c>
      <c r="E36" s="46">
        <v>0</v>
      </c>
      <c r="F36" s="46">
        <v>0</v>
      </c>
      <c r="G36" s="45">
        <v>0</v>
      </c>
      <c r="H36" s="77"/>
      <c r="I36" s="77"/>
      <c r="J36" s="77"/>
      <c r="K36" s="77"/>
      <c r="L36" s="79"/>
    </row>
    <row r="37" spans="1:12" ht="197.25" customHeight="1" x14ac:dyDescent="0.25">
      <c r="A37" s="82" t="s">
        <v>71</v>
      </c>
      <c r="B37" s="44" t="s">
        <v>133</v>
      </c>
      <c r="C37" s="77" t="s">
        <v>218</v>
      </c>
      <c r="D37" s="45">
        <f>SUM(D38:D41)</f>
        <v>150</v>
      </c>
      <c r="E37" s="45">
        <f>SUM(E38:E41)</f>
        <v>150</v>
      </c>
      <c r="F37" s="45">
        <f>SUM(F38:F41)</f>
        <v>139.1</v>
      </c>
      <c r="G37" s="45">
        <f>(F37/E37)*100</f>
        <v>92.733333333333334</v>
      </c>
      <c r="H37" s="77" t="s">
        <v>72</v>
      </c>
      <c r="I37" s="77" t="s">
        <v>65</v>
      </c>
      <c r="J37" s="77">
        <v>15</v>
      </c>
      <c r="K37" s="77">
        <v>15</v>
      </c>
      <c r="L37" s="79" t="s">
        <v>215</v>
      </c>
    </row>
    <row r="38" spans="1:12" ht="13.35" customHeight="1" x14ac:dyDescent="0.25">
      <c r="A38" s="82"/>
      <c r="B38" s="44" t="s">
        <v>32</v>
      </c>
      <c r="C38" s="77"/>
      <c r="D38" s="46">
        <v>0</v>
      </c>
      <c r="E38" s="46">
        <v>0</v>
      </c>
      <c r="F38" s="46">
        <v>0</v>
      </c>
      <c r="G38" s="45">
        <v>0</v>
      </c>
      <c r="H38" s="77"/>
      <c r="I38" s="77"/>
      <c r="J38" s="77"/>
      <c r="K38" s="77"/>
      <c r="L38" s="79"/>
    </row>
    <row r="39" spans="1:12" ht="14.45" customHeight="1" x14ac:dyDescent="0.25">
      <c r="A39" s="82"/>
      <c r="B39" s="44" t="s">
        <v>21</v>
      </c>
      <c r="C39" s="77"/>
      <c r="D39" s="46">
        <v>0</v>
      </c>
      <c r="E39" s="46">
        <v>0</v>
      </c>
      <c r="F39" s="46">
        <v>0</v>
      </c>
      <c r="G39" s="45">
        <v>0</v>
      </c>
      <c r="H39" s="77"/>
      <c r="I39" s="77"/>
      <c r="J39" s="77"/>
      <c r="K39" s="77"/>
      <c r="L39" s="79"/>
    </row>
    <row r="40" spans="1:12" ht="15.6" customHeight="1" x14ac:dyDescent="0.25">
      <c r="A40" s="82"/>
      <c r="B40" s="44" t="s">
        <v>22</v>
      </c>
      <c r="C40" s="77"/>
      <c r="D40" s="46">
        <v>150</v>
      </c>
      <c r="E40" s="46">
        <v>150</v>
      </c>
      <c r="F40" s="46">
        <v>139.1</v>
      </c>
      <c r="G40" s="45">
        <f>(F40/E40)*100</f>
        <v>92.733333333333334</v>
      </c>
      <c r="H40" s="77"/>
      <c r="I40" s="77"/>
      <c r="J40" s="77"/>
      <c r="K40" s="77"/>
      <c r="L40" s="79"/>
    </row>
    <row r="41" spans="1:12" ht="20.45" customHeight="1" x14ac:dyDescent="0.25">
      <c r="A41" s="82"/>
      <c r="B41" s="44" t="s">
        <v>33</v>
      </c>
      <c r="C41" s="77"/>
      <c r="D41" s="46">
        <v>0</v>
      </c>
      <c r="E41" s="46">
        <v>0</v>
      </c>
      <c r="F41" s="46">
        <v>0</v>
      </c>
      <c r="G41" s="45">
        <v>0</v>
      </c>
      <c r="H41" s="77"/>
      <c r="I41" s="77"/>
      <c r="J41" s="77"/>
      <c r="K41" s="77"/>
      <c r="L41" s="79"/>
    </row>
    <row r="42" spans="1:12" ht="187.5" customHeight="1" x14ac:dyDescent="0.25">
      <c r="A42" s="82" t="s">
        <v>73</v>
      </c>
      <c r="B42" s="44" t="s">
        <v>134</v>
      </c>
      <c r="C42" s="77" t="s">
        <v>218</v>
      </c>
      <c r="D42" s="45">
        <f>SUM(D43:D46)</f>
        <v>278</v>
      </c>
      <c r="E42" s="45">
        <f>SUM(E43:E46)</f>
        <v>278</v>
      </c>
      <c r="F42" s="45">
        <f>SUM(F43:F46)</f>
        <v>278</v>
      </c>
      <c r="G42" s="45">
        <f>(F42/E42)*100</f>
        <v>100</v>
      </c>
      <c r="H42" s="77" t="s">
        <v>74</v>
      </c>
      <c r="I42" s="77" t="s">
        <v>65</v>
      </c>
      <c r="J42" s="77">
        <v>30</v>
      </c>
      <c r="K42" s="77">
        <v>182</v>
      </c>
      <c r="L42" s="79"/>
    </row>
    <row r="43" spans="1:12" ht="15.75" x14ac:dyDescent="0.25">
      <c r="A43" s="82"/>
      <c r="B43" s="44" t="s">
        <v>32</v>
      </c>
      <c r="C43" s="77"/>
      <c r="D43" s="46">
        <v>0</v>
      </c>
      <c r="E43" s="46">
        <v>0</v>
      </c>
      <c r="F43" s="46">
        <v>0</v>
      </c>
      <c r="G43" s="45">
        <v>0</v>
      </c>
      <c r="H43" s="77"/>
      <c r="I43" s="77"/>
      <c r="J43" s="77"/>
      <c r="K43" s="77"/>
      <c r="L43" s="79"/>
    </row>
    <row r="44" spans="1:12" ht="15.75" x14ac:dyDescent="0.25">
      <c r="A44" s="82"/>
      <c r="B44" s="44" t="s">
        <v>21</v>
      </c>
      <c r="C44" s="77"/>
      <c r="D44" s="46">
        <v>0</v>
      </c>
      <c r="E44" s="46">
        <v>0</v>
      </c>
      <c r="F44" s="46">
        <v>0</v>
      </c>
      <c r="G44" s="45">
        <v>0</v>
      </c>
      <c r="H44" s="77"/>
      <c r="I44" s="77"/>
      <c r="J44" s="77"/>
      <c r="K44" s="77"/>
      <c r="L44" s="79"/>
    </row>
    <row r="45" spans="1:12" ht="15.75" x14ac:dyDescent="0.25">
      <c r="A45" s="82"/>
      <c r="B45" s="44" t="s">
        <v>22</v>
      </c>
      <c r="C45" s="77"/>
      <c r="D45" s="46">
        <v>278</v>
      </c>
      <c r="E45" s="46">
        <v>278</v>
      </c>
      <c r="F45" s="46">
        <v>278</v>
      </c>
      <c r="G45" s="45">
        <f>(F45/E45)*100</f>
        <v>100</v>
      </c>
      <c r="H45" s="77"/>
      <c r="I45" s="77"/>
      <c r="J45" s="77"/>
      <c r="K45" s="77"/>
      <c r="L45" s="79"/>
    </row>
    <row r="46" spans="1:12" ht="15.75" x14ac:dyDescent="0.25">
      <c r="A46" s="82"/>
      <c r="B46" s="44" t="s">
        <v>33</v>
      </c>
      <c r="C46" s="77"/>
      <c r="D46" s="46">
        <v>0</v>
      </c>
      <c r="E46" s="46">
        <v>0</v>
      </c>
      <c r="F46" s="46">
        <v>0</v>
      </c>
      <c r="G46" s="45">
        <v>0</v>
      </c>
      <c r="H46" s="77"/>
      <c r="I46" s="77"/>
      <c r="J46" s="77"/>
      <c r="K46" s="77"/>
      <c r="L46" s="79"/>
    </row>
    <row r="47" spans="1:12" ht="278.25" customHeight="1" x14ac:dyDescent="0.25">
      <c r="A47" s="82" t="s">
        <v>5</v>
      </c>
      <c r="B47" s="47" t="s">
        <v>220</v>
      </c>
      <c r="C47" s="77"/>
      <c r="D47" s="45">
        <f>SUM(D48:D51)</f>
        <v>14788.4</v>
      </c>
      <c r="E47" s="45">
        <f>SUM(E48:E51)</f>
        <v>14788.4</v>
      </c>
      <c r="F47" s="45">
        <f>SUM(F48:F51)</f>
        <v>12938</v>
      </c>
      <c r="G47" s="45">
        <f>F47/E47*100</f>
        <v>87.487490195017713</v>
      </c>
      <c r="H47" s="77" t="s">
        <v>1</v>
      </c>
      <c r="I47" s="77" t="s">
        <v>1</v>
      </c>
      <c r="J47" s="77" t="s">
        <v>1</v>
      </c>
      <c r="K47" s="77" t="s">
        <v>1</v>
      </c>
      <c r="L47" s="77" t="s">
        <v>1</v>
      </c>
    </row>
    <row r="48" spans="1:12" ht="15.75" x14ac:dyDescent="0.25">
      <c r="A48" s="82"/>
      <c r="B48" s="44" t="s">
        <v>32</v>
      </c>
      <c r="C48" s="77"/>
      <c r="D48" s="45">
        <f t="shared" ref="D48:F51" si="2">D53+D58+D63</f>
        <v>0</v>
      </c>
      <c r="E48" s="45">
        <f t="shared" si="2"/>
        <v>0</v>
      </c>
      <c r="F48" s="45">
        <f t="shared" si="2"/>
        <v>0</v>
      </c>
      <c r="G48" s="45">
        <v>0</v>
      </c>
      <c r="H48" s="77"/>
      <c r="I48" s="77"/>
      <c r="J48" s="77"/>
      <c r="K48" s="77"/>
      <c r="L48" s="77"/>
    </row>
    <row r="49" spans="1:12" ht="15.75" x14ac:dyDescent="0.25">
      <c r="A49" s="82"/>
      <c r="B49" s="44" t="s">
        <v>21</v>
      </c>
      <c r="C49" s="77"/>
      <c r="D49" s="45">
        <f t="shared" si="2"/>
        <v>0</v>
      </c>
      <c r="E49" s="45">
        <f t="shared" si="2"/>
        <v>0</v>
      </c>
      <c r="F49" s="45">
        <f t="shared" si="2"/>
        <v>0</v>
      </c>
      <c r="G49" s="45">
        <v>0</v>
      </c>
      <c r="H49" s="77"/>
      <c r="I49" s="77"/>
      <c r="J49" s="77"/>
      <c r="K49" s="77"/>
      <c r="L49" s="77"/>
    </row>
    <row r="50" spans="1:12" ht="15.75" x14ac:dyDescent="0.25">
      <c r="A50" s="82"/>
      <c r="B50" s="44" t="s">
        <v>22</v>
      </c>
      <c r="C50" s="77"/>
      <c r="D50" s="45">
        <f t="shared" si="2"/>
        <v>14788.4</v>
      </c>
      <c r="E50" s="45">
        <f t="shared" si="2"/>
        <v>14788.4</v>
      </c>
      <c r="F50" s="45">
        <f t="shared" si="2"/>
        <v>12938</v>
      </c>
      <c r="G50" s="45">
        <f>(F50/E50)*100</f>
        <v>87.487490195017713</v>
      </c>
      <c r="H50" s="77"/>
      <c r="I50" s="77"/>
      <c r="J50" s="77"/>
      <c r="K50" s="77"/>
      <c r="L50" s="77"/>
    </row>
    <row r="51" spans="1:12" ht="15.75" x14ac:dyDescent="0.25">
      <c r="A51" s="82"/>
      <c r="B51" s="44" t="s">
        <v>33</v>
      </c>
      <c r="C51" s="77"/>
      <c r="D51" s="45">
        <f t="shared" si="2"/>
        <v>0</v>
      </c>
      <c r="E51" s="45">
        <f t="shared" si="2"/>
        <v>0</v>
      </c>
      <c r="F51" s="45">
        <f t="shared" si="2"/>
        <v>0</v>
      </c>
      <c r="G51" s="45">
        <v>0</v>
      </c>
      <c r="H51" s="77"/>
      <c r="I51" s="77"/>
      <c r="J51" s="77"/>
      <c r="K51" s="77"/>
      <c r="L51" s="77"/>
    </row>
    <row r="52" spans="1:12" ht="125.25" customHeight="1" x14ac:dyDescent="0.25">
      <c r="A52" s="82" t="s">
        <v>18</v>
      </c>
      <c r="B52" s="44" t="s">
        <v>151</v>
      </c>
      <c r="C52" s="77" t="s">
        <v>217</v>
      </c>
      <c r="D52" s="45">
        <f>SUM(D53:D56)</f>
        <v>7376</v>
      </c>
      <c r="E52" s="45">
        <f>SUM(E53:E56)</f>
        <v>7376</v>
      </c>
      <c r="F52" s="45">
        <f>SUM(F53:F56)</f>
        <v>6721.8</v>
      </c>
      <c r="G52" s="45">
        <f>F52/E52*100</f>
        <v>91.130694143167034</v>
      </c>
      <c r="H52" s="77" t="s">
        <v>78</v>
      </c>
      <c r="I52" s="77" t="s">
        <v>1</v>
      </c>
      <c r="J52" s="77" t="s">
        <v>1</v>
      </c>
      <c r="K52" s="77" t="s">
        <v>1</v>
      </c>
      <c r="L52" s="77" t="s">
        <v>216</v>
      </c>
    </row>
    <row r="53" spans="1:12" ht="15.75" x14ac:dyDescent="0.25">
      <c r="A53" s="82"/>
      <c r="B53" s="44" t="s">
        <v>32</v>
      </c>
      <c r="C53" s="77"/>
      <c r="D53" s="46">
        <v>0</v>
      </c>
      <c r="E53" s="46">
        <v>0</v>
      </c>
      <c r="F53" s="46">
        <v>0</v>
      </c>
      <c r="G53" s="45">
        <v>0</v>
      </c>
      <c r="H53" s="77"/>
      <c r="I53" s="77"/>
      <c r="J53" s="77"/>
      <c r="K53" s="77"/>
      <c r="L53" s="77"/>
    </row>
    <row r="54" spans="1:12" ht="15.75" x14ac:dyDescent="0.25">
      <c r="A54" s="82"/>
      <c r="B54" s="44" t="s">
        <v>21</v>
      </c>
      <c r="C54" s="77"/>
      <c r="D54" s="46">
        <v>0</v>
      </c>
      <c r="E54" s="46">
        <v>0</v>
      </c>
      <c r="F54" s="46">
        <v>0</v>
      </c>
      <c r="G54" s="45">
        <v>0</v>
      </c>
      <c r="H54" s="77"/>
      <c r="I54" s="77"/>
      <c r="J54" s="77"/>
      <c r="K54" s="77"/>
      <c r="L54" s="77"/>
    </row>
    <row r="55" spans="1:12" ht="15.75" x14ac:dyDescent="0.25">
      <c r="A55" s="82"/>
      <c r="B55" s="44" t="s">
        <v>22</v>
      </c>
      <c r="C55" s="77"/>
      <c r="D55" s="46">
        <v>7376</v>
      </c>
      <c r="E55" s="46">
        <v>7376</v>
      </c>
      <c r="F55" s="46">
        <v>6721.8</v>
      </c>
      <c r="G55" s="45">
        <f>(F55/E55)*100</f>
        <v>91.130694143167034</v>
      </c>
      <c r="H55" s="77"/>
      <c r="I55" s="77"/>
      <c r="J55" s="77"/>
      <c r="K55" s="77"/>
      <c r="L55" s="77"/>
    </row>
    <row r="56" spans="1:12" ht="16.5" customHeight="1" x14ac:dyDescent="0.25">
      <c r="A56" s="82"/>
      <c r="B56" s="44" t="s">
        <v>33</v>
      </c>
      <c r="C56" s="77"/>
      <c r="D56" s="46">
        <v>0</v>
      </c>
      <c r="E56" s="46">
        <v>0</v>
      </c>
      <c r="F56" s="46">
        <v>0</v>
      </c>
      <c r="G56" s="45">
        <v>0</v>
      </c>
      <c r="H56" s="77"/>
      <c r="I56" s="77"/>
      <c r="J56" s="77"/>
      <c r="K56" s="77"/>
      <c r="L56" s="77"/>
    </row>
    <row r="57" spans="1:12" ht="122.25" customHeight="1" x14ac:dyDescent="0.25">
      <c r="A57" s="82" t="s">
        <v>56</v>
      </c>
      <c r="B57" s="44" t="s">
        <v>150</v>
      </c>
      <c r="C57" s="77" t="s">
        <v>218</v>
      </c>
      <c r="D57" s="45">
        <f>SUM(D58:D61)</f>
        <v>2045.4</v>
      </c>
      <c r="E57" s="45">
        <f>SUM(E58:E61)</f>
        <v>2045.4</v>
      </c>
      <c r="F57" s="45">
        <f>SUM(F58:F61)</f>
        <v>1373.2</v>
      </c>
      <c r="G57" s="45">
        <f>F57/E57*100</f>
        <v>67.136012515889306</v>
      </c>
      <c r="H57" s="77" t="s">
        <v>81</v>
      </c>
      <c r="I57" s="77" t="s">
        <v>1</v>
      </c>
      <c r="J57" s="77" t="s">
        <v>1</v>
      </c>
      <c r="K57" s="77" t="s">
        <v>1</v>
      </c>
      <c r="L57" s="77" t="s">
        <v>216</v>
      </c>
    </row>
    <row r="58" spans="1:12" ht="16.5" customHeight="1" x14ac:dyDescent="0.25">
      <c r="A58" s="82"/>
      <c r="B58" s="44" t="s">
        <v>32</v>
      </c>
      <c r="C58" s="77"/>
      <c r="D58" s="46">
        <v>0</v>
      </c>
      <c r="E58" s="46">
        <v>0</v>
      </c>
      <c r="F58" s="46">
        <v>0</v>
      </c>
      <c r="G58" s="45">
        <v>0</v>
      </c>
      <c r="H58" s="77"/>
      <c r="I58" s="77"/>
      <c r="J58" s="77"/>
      <c r="K58" s="77"/>
      <c r="L58" s="77"/>
    </row>
    <row r="59" spans="1:12" ht="16.5" customHeight="1" x14ac:dyDescent="0.25">
      <c r="A59" s="82"/>
      <c r="B59" s="44" t="s">
        <v>21</v>
      </c>
      <c r="C59" s="77"/>
      <c r="D59" s="46">
        <v>0</v>
      </c>
      <c r="E59" s="46">
        <v>0</v>
      </c>
      <c r="F59" s="46">
        <v>0</v>
      </c>
      <c r="G59" s="45">
        <v>0</v>
      </c>
      <c r="H59" s="77"/>
      <c r="I59" s="77"/>
      <c r="J59" s="77"/>
      <c r="K59" s="77"/>
      <c r="L59" s="77"/>
    </row>
    <row r="60" spans="1:12" ht="16.5" customHeight="1" x14ac:dyDescent="0.25">
      <c r="A60" s="82"/>
      <c r="B60" s="44" t="s">
        <v>22</v>
      </c>
      <c r="C60" s="77"/>
      <c r="D60" s="46">
        <v>2045.4</v>
      </c>
      <c r="E60" s="46">
        <v>2045.4</v>
      </c>
      <c r="F60" s="46">
        <v>1373.2</v>
      </c>
      <c r="G60" s="45">
        <f>(F60/E60)*100</f>
        <v>67.136012515889306</v>
      </c>
      <c r="H60" s="77"/>
      <c r="I60" s="77"/>
      <c r="J60" s="77"/>
      <c r="K60" s="77"/>
      <c r="L60" s="77"/>
    </row>
    <row r="61" spans="1:12" ht="15.75" x14ac:dyDescent="0.25">
      <c r="A61" s="82"/>
      <c r="B61" s="44" t="s">
        <v>33</v>
      </c>
      <c r="C61" s="77"/>
      <c r="D61" s="46">
        <v>0</v>
      </c>
      <c r="E61" s="46">
        <v>0</v>
      </c>
      <c r="F61" s="46">
        <v>0</v>
      </c>
      <c r="G61" s="45">
        <v>0</v>
      </c>
      <c r="H61" s="77"/>
      <c r="I61" s="77"/>
      <c r="J61" s="77"/>
      <c r="K61" s="77"/>
      <c r="L61" s="77"/>
    </row>
    <row r="62" spans="1:12" ht="101.25" customHeight="1" x14ac:dyDescent="0.25">
      <c r="A62" s="82" t="s">
        <v>57</v>
      </c>
      <c r="B62" s="44" t="s">
        <v>149</v>
      </c>
      <c r="C62" s="77" t="s">
        <v>80</v>
      </c>
      <c r="D62" s="45">
        <f>SUM(D63:D66)</f>
        <v>5367</v>
      </c>
      <c r="E62" s="45">
        <f>SUM(E63:E66)</f>
        <v>5367</v>
      </c>
      <c r="F62" s="45">
        <f>SUM(F63:F66)</f>
        <v>4843</v>
      </c>
      <c r="G62" s="45">
        <f>F62/E62*100</f>
        <v>90.236631265138811</v>
      </c>
      <c r="H62" s="77" t="s">
        <v>82</v>
      </c>
      <c r="I62" s="77" t="s">
        <v>1</v>
      </c>
      <c r="J62" s="77" t="s">
        <v>1</v>
      </c>
      <c r="K62" s="77" t="s">
        <v>1</v>
      </c>
      <c r="L62" s="77" t="s">
        <v>216</v>
      </c>
    </row>
    <row r="63" spans="1:12" ht="15.75" x14ac:dyDescent="0.25">
      <c r="A63" s="82"/>
      <c r="B63" s="44" t="s">
        <v>32</v>
      </c>
      <c r="C63" s="77"/>
      <c r="D63" s="46">
        <v>0</v>
      </c>
      <c r="E63" s="46">
        <v>0</v>
      </c>
      <c r="F63" s="46">
        <v>0</v>
      </c>
      <c r="G63" s="45">
        <v>0</v>
      </c>
      <c r="H63" s="77"/>
      <c r="I63" s="77"/>
      <c r="J63" s="77"/>
      <c r="K63" s="77"/>
      <c r="L63" s="77"/>
    </row>
    <row r="64" spans="1:12" ht="15.75" x14ac:dyDescent="0.25">
      <c r="A64" s="82"/>
      <c r="B64" s="44" t="s">
        <v>21</v>
      </c>
      <c r="C64" s="77"/>
      <c r="D64" s="46">
        <v>0</v>
      </c>
      <c r="E64" s="46">
        <v>0</v>
      </c>
      <c r="F64" s="46">
        <v>0</v>
      </c>
      <c r="G64" s="45">
        <v>0</v>
      </c>
      <c r="H64" s="77"/>
      <c r="I64" s="77"/>
      <c r="J64" s="77"/>
      <c r="K64" s="77"/>
      <c r="L64" s="77"/>
    </row>
    <row r="65" spans="1:14" ht="15.75" x14ac:dyDescent="0.25">
      <c r="A65" s="82"/>
      <c r="B65" s="44" t="s">
        <v>22</v>
      </c>
      <c r="C65" s="77"/>
      <c r="D65" s="46">
        <v>5367</v>
      </c>
      <c r="E65" s="46">
        <v>5367</v>
      </c>
      <c r="F65" s="46">
        <v>4843</v>
      </c>
      <c r="G65" s="45">
        <f>(F65/E65)*100</f>
        <v>90.236631265138811</v>
      </c>
      <c r="H65" s="77"/>
      <c r="I65" s="77"/>
      <c r="J65" s="77"/>
      <c r="K65" s="77"/>
      <c r="L65" s="77"/>
    </row>
    <row r="66" spans="1:14" ht="15.75" x14ac:dyDescent="0.25">
      <c r="A66" s="82"/>
      <c r="B66" s="44" t="s">
        <v>33</v>
      </c>
      <c r="C66" s="77"/>
      <c r="D66" s="46">
        <v>0</v>
      </c>
      <c r="E66" s="46">
        <v>0</v>
      </c>
      <c r="F66" s="46">
        <v>0</v>
      </c>
      <c r="G66" s="45">
        <v>0</v>
      </c>
      <c r="H66" s="77"/>
      <c r="I66" s="77"/>
      <c r="J66" s="77"/>
      <c r="K66" s="77"/>
      <c r="L66" s="77"/>
    </row>
    <row r="67" spans="1:14" ht="31.5" x14ac:dyDescent="0.25">
      <c r="A67" s="82"/>
      <c r="B67" s="48" t="s">
        <v>34</v>
      </c>
      <c r="C67" s="78"/>
      <c r="D67" s="49">
        <f>SUM(D68:D71)</f>
        <v>15851.4</v>
      </c>
      <c r="E67" s="49">
        <f>SUM(E68:E71)</f>
        <v>15851.4</v>
      </c>
      <c r="F67" s="49">
        <f>SUM(F68:F71)</f>
        <v>13930.1</v>
      </c>
      <c r="G67" s="49">
        <f>(F67/E67)*100</f>
        <v>87.879304036236547</v>
      </c>
      <c r="H67" s="77" t="s">
        <v>1</v>
      </c>
      <c r="I67" s="77" t="s">
        <v>1</v>
      </c>
      <c r="J67" s="77" t="s">
        <v>1</v>
      </c>
      <c r="K67" s="77" t="s">
        <v>1</v>
      </c>
      <c r="L67" s="77" t="s">
        <v>1</v>
      </c>
    </row>
    <row r="68" spans="1:14" ht="15.75" x14ac:dyDescent="0.25">
      <c r="A68" s="82"/>
      <c r="B68" s="44" t="s">
        <v>32</v>
      </c>
      <c r="C68" s="78"/>
      <c r="D68" s="49">
        <f t="shared" ref="D68:F71" si="3">D8+D48</f>
        <v>0</v>
      </c>
      <c r="E68" s="49">
        <f t="shared" si="3"/>
        <v>0</v>
      </c>
      <c r="F68" s="49">
        <f t="shared" si="3"/>
        <v>0</v>
      </c>
      <c r="G68" s="49">
        <v>0</v>
      </c>
      <c r="H68" s="77"/>
      <c r="I68" s="77"/>
      <c r="J68" s="77"/>
      <c r="K68" s="77"/>
      <c r="L68" s="77"/>
    </row>
    <row r="69" spans="1:14" ht="15.75" x14ac:dyDescent="0.25">
      <c r="A69" s="82"/>
      <c r="B69" s="44" t="s">
        <v>21</v>
      </c>
      <c r="C69" s="78"/>
      <c r="D69" s="49">
        <f t="shared" si="3"/>
        <v>0</v>
      </c>
      <c r="E69" s="49">
        <f t="shared" si="3"/>
        <v>0</v>
      </c>
      <c r="F69" s="49">
        <f t="shared" si="3"/>
        <v>0</v>
      </c>
      <c r="G69" s="49">
        <v>0</v>
      </c>
      <c r="H69" s="77"/>
      <c r="I69" s="77"/>
      <c r="J69" s="77"/>
      <c r="K69" s="77"/>
      <c r="L69" s="77"/>
    </row>
    <row r="70" spans="1:14" ht="15.75" x14ac:dyDescent="0.25">
      <c r="A70" s="82"/>
      <c r="B70" s="44" t="s">
        <v>22</v>
      </c>
      <c r="C70" s="78"/>
      <c r="D70" s="49">
        <f t="shared" si="3"/>
        <v>15851.4</v>
      </c>
      <c r="E70" s="49">
        <f t="shared" si="3"/>
        <v>15851.4</v>
      </c>
      <c r="F70" s="49">
        <f t="shared" si="3"/>
        <v>13930.1</v>
      </c>
      <c r="G70" s="49">
        <f>(F70/E70)*100</f>
        <v>87.879304036236547</v>
      </c>
      <c r="H70" s="77"/>
      <c r="I70" s="77"/>
      <c r="J70" s="77"/>
      <c r="K70" s="77"/>
      <c r="L70" s="77"/>
      <c r="N70" s="39"/>
    </row>
    <row r="71" spans="1:14" ht="15.75" x14ac:dyDescent="0.25">
      <c r="A71" s="82"/>
      <c r="B71" s="44" t="s">
        <v>33</v>
      </c>
      <c r="C71" s="78"/>
      <c r="D71" s="49">
        <f t="shared" si="3"/>
        <v>0</v>
      </c>
      <c r="E71" s="49">
        <f t="shared" si="3"/>
        <v>0</v>
      </c>
      <c r="F71" s="49">
        <f t="shared" si="3"/>
        <v>0</v>
      </c>
      <c r="G71" s="50">
        <v>0</v>
      </c>
      <c r="H71" s="77"/>
      <c r="I71" s="77"/>
      <c r="J71" s="77"/>
      <c r="K71" s="77"/>
      <c r="L71" s="77"/>
    </row>
  </sheetData>
  <mergeCells count="101">
    <mergeCell ref="H27:H31"/>
    <mergeCell ref="H42:H46"/>
    <mergeCell ref="L22:L26"/>
    <mergeCell ref="J42:J46"/>
    <mergeCell ref="C12:C16"/>
    <mergeCell ref="H12:H16"/>
    <mergeCell ref="L7:L11"/>
    <mergeCell ref="H3:K3"/>
    <mergeCell ref="A7:A11"/>
    <mergeCell ref="C7:C11"/>
    <mergeCell ref="H7:H11"/>
    <mergeCell ref="J7:J11"/>
    <mergeCell ref="K7:K11"/>
    <mergeCell ref="A3:A4"/>
    <mergeCell ref="B3:B4"/>
    <mergeCell ref="A17:A21"/>
    <mergeCell ref="A42:A46"/>
    <mergeCell ref="C27:C31"/>
    <mergeCell ref="C42:C46"/>
    <mergeCell ref="H17:H21"/>
    <mergeCell ref="A22:A26"/>
    <mergeCell ref="C17:C21"/>
    <mergeCell ref="L37:L41"/>
    <mergeCell ref="K42:K46"/>
    <mergeCell ref="A1:L1"/>
    <mergeCell ref="D3:E3"/>
    <mergeCell ref="B6:L6"/>
    <mergeCell ref="C3:C4"/>
    <mergeCell ref="F3:F4"/>
    <mergeCell ref="G3:G4"/>
    <mergeCell ref="L3:L4"/>
    <mergeCell ref="L17:L21"/>
    <mergeCell ref="L42:L46"/>
    <mergeCell ref="I22:I26"/>
    <mergeCell ref="I27:I31"/>
    <mergeCell ref="C32:C36"/>
    <mergeCell ref="H32:H36"/>
    <mergeCell ref="C37:C41"/>
    <mergeCell ref="H37:H41"/>
    <mergeCell ref="C22:C26"/>
    <mergeCell ref="H22:H26"/>
    <mergeCell ref="A12:A16"/>
    <mergeCell ref="A27:A31"/>
    <mergeCell ref="A32:A36"/>
    <mergeCell ref="A37:A41"/>
    <mergeCell ref="I37:I41"/>
    <mergeCell ref="J37:J41"/>
    <mergeCell ref="K37:K41"/>
    <mergeCell ref="A67:A71"/>
    <mergeCell ref="H67:H71"/>
    <mergeCell ref="J67:J71"/>
    <mergeCell ref="K52:K56"/>
    <mergeCell ref="A47:A51"/>
    <mergeCell ref="A52:A56"/>
    <mergeCell ref="A62:A66"/>
    <mergeCell ref="C62:C66"/>
    <mergeCell ref="H62:H66"/>
    <mergeCell ref="J62:J66"/>
    <mergeCell ref="K62:K66"/>
    <mergeCell ref="H47:H51"/>
    <mergeCell ref="J47:J51"/>
    <mergeCell ref="K47:K51"/>
    <mergeCell ref="H57:H61"/>
    <mergeCell ref="C57:C61"/>
    <mergeCell ref="J52:J56"/>
    <mergeCell ref="I67:I71"/>
    <mergeCell ref="A57:A61"/>
    <mergeCell ref="I7:I11"/>
    <mergeCell ref="I12:I16"/>
    <mergeCell ref="J12:J16"/>
    <mergeCell ref="K12:K16"/>
    <mergeCell ref="L12:L16"/>
    <mergeCell ref="I17:I21"/>
    <mergeCell ref="J22:J26"/>
    <mergeCell ref="K22:K26"/>
    <mergeCell ref="J27:J31"/>
    <mergeCell ref="K27:K31"/>
    <mergeCell ref="L27:L31"/>
    <mergeCell ref="J17:J21"/>
    <mergeCell ref="K17:K21"/>
    <mergeCell ref="I32:I36"/>
    <mergeCell ref="J32:J36"/>
    <mergeCell ref="K32:K36"/>
    <mergeCell ref="L57:L61"/>
    <mergeCell ref="K67:K71"/>
    <mergeCell ref="L67:L71"/>
    <mergeCell ref="C67:C71"/>
    <mergeCell ref="C47:C51"/>
    <mergeCell ref="C52:C56"/>
    <mergeCell ref="H52:H56"/>
    <mergeCell ref="L52:L56"/>
    <mergeCell ref="L62:L66"/>
    <mergeCell ref="L47:L51"/>
    <mergeCell ref="I47:I51"/>
    <mergeCell ref="I52:I56"/>
    <mergeCell ref="I57:I61"/>
    <mergeCell ref="J57:J61"/>
    <mergeCell ref="K57:K61"/>
    <mergeCell ref="I62:I66"/>
    <mergeCell ref="L32:L36"/>
    <mergeCell ref="I42:I46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opLeftCell="A34" zoomScale="70" zoomScaleNormal="70" workbookViewId="0">
      <selection activeCell="B36" sqref="B36"/>
    </sheetView>
  </sheetViews>
  <sheetFormatPr defaultColWidth="9.140625" defaultRowHeight="15" x14ac:dyDescent="0.25"/>
  <cols>
    <col min="1" max="1" width="7" style="61" customWidth="1"/>
    <col min="2" max="2" width="28" style="51" customWidth="1"/>
    <col min="3" max="3" width="15.85546875" style="51" customWidth="1"/>
    <col min="4" max="4" width="14.140625" style="51" customWidth="1"/>
    <col min="5" max="5" width="14.42578125" style="51" customWidth="1"/>
    <col min="6" max="6" width="13.42578125" style="51" customWidth="1"/>
    <col min="7" max="7" width="15.140625" style="51" customWidth="1"/>
    <col min="8" max="8" width="16.7109375" style="51" customWidth="1"/>
    <col min="9" max="9" width="16" style="51" customWidth="1"/>
    <col min="10" max="16384" width="9.140625" style="51"/>
  </cols>
  <sheetData>
    <row r="1" spans="1:9" ht="42" customHeight="1" x14ac:dyDescent="0.3">
      <c r="A1" s="90" t="s">
        <v>36</v>
      </c>
      <c r="B1" s="90"/>
      <c r="C1" s="90"/>
      <c r="D1" s="90"/>
      <c r="E1" s="90"/>
      <c r="F1" s="90"/>
      <c r="G1" s="90"/>
      <c r="H1" s="90"/>
      <c r="I1" s="90"/>
    </row>
    <row r="3" spans="1:9" ht="147.75" customHeight="1" x14ac:dyDescent="0.25">
      <c r="A3" s="52" t="s">
        <v>16</v>
      </c>
      <c r="B3" s="16" t="s">
        <v>49</v>
      </c>
      <c r="C3" s="16" t="s">
        <v>39</v>
      </c>
      <c r="D3" s="16" t="s">
        <v>37</v>
      </c>
      <c r="E3" s="16" t="s">
        <v>40</v>
      </c>
      <c r="F3" s="16" t="s">
        <v>38</v>
      </c>
      <c r="G3" s="16" t="s">
        <v>41</v>
      </c>
      <c r="H3" s="16" t="s">
        <v>42</v>
      </c>
      <c r="I3" s="16" t="s">
        <v>43</v>
      </c>
    </row>
    <row r="4" spans="1:9" ht="15.6" x14ac:dyDescent="0.25">
      <c r="A4" s="52">
        <v>1</v>
      </c>
      <c r="B4" s="16">
        <f>A4+1</f>
        <v>2</v>
      </c>
      <c r="C4" s="16">
        <f t="shared" ref="C4:I4" si="0">B4+1</f>
        <v>3</v>
      </c>
      <c r="D4" s="16">
        <f t="shared" si="0"/>
        <v>4</v>
      </c>
      <c r="E4" s="16">
        <f t="shared" si="0"/>
        <v>5</v>
      </c>
      <c r="F4" s="16">
        <f t="shared" si="0"/>
        <v>6</v>
      </c>
      <c r="G4" s="16">
        <f t="shared" si="0"/>
        <v>7</v>
      </c>
      <c r="H4" s="16">
        <f t="shared" si="0"/>
        <v>8</v>
      </c>
      <c r="I4" s="16">
        <f t="shared" si="0"/>
        <v>9</v>
      </c>
    </row>
    <row r="5" spans="1:9" ht="31.5" customHeight="1" x14ac:dyDescent="0.25">
      <c r="A5" s="52">
        <v>1</v>
      </c>
      <c r="B5" s="91" t="s">
        <v>83</v>
      </c>
      <c r="C5" s="92"/>
      <c r="D5" s="92"/>
      <c r="E5" s="92"/>
      <c r="F5" s="92"/>
      <c r="G5" s="92"/>
      <c r="H5" s="92"/>
      <c r="I5" s="93"/>
    </row>
    <row r="6" spans="1:9" ht="189" x14ac:dyDescent="0.25">
      <c r="A6" s="52" t="s">
        <v>9</v>
      </c>
      <c r="B6" s="53" t="s">
        <v>153</v>
      </c>
      <c r="C6" s="16" t="s">
        <v>161</v>
      </c>
      <c r="D6" s="31">
        <v>45658</v>
      </c>
      <c r="E6" s="31">
        <v>46019</v>
      </c>
      <c r="F6" s="31">
        <v>45658</v>
      </c>
      <c r="G6" s="31">
        <v>46019</v>
      </c>
      <c r="H6" s="17" t="s">
        <v>1</v>
      </c>
      <c r="I6" s="16"/>
    </row>
    <row r="7" spans="1:9" ht="110.25" x14ac:dyDescent="0.25">
      <c r="A7" s="52" t="s">
        <v>30</v>
      </c>
      <c r="B7" s="30" t="s">
        <v>152</v>
      </c>
      <c r="C7" s="16" t="s">
        <v>161</v>
      </c>
      <c r="D7" s="31">
        <v>45666</v>
      </c>
      <c r="E7" s="31">
        <v>46019</v>
      </c>
      <c r="F7" s="31">
        <v>45666</v>
      </c>
      <c r="G7" s="31">
        <v>46019</v>
      </c>
      <c r="H7" s="17" t="s">
        <v>1</v>
      </c>
      <c r="I7" s="16"/>
    </row>
    <row r="8" spans="1:9" ht="173.25" x14ac:dyDescent="0.25">
      <c r="A8" s="52" t="s">
        <v>85</v>
      </c>
      <c r="B8" s="53" t="s">
        <v>84</v>
      </c>
      <c r="C8" s="94" t="s">
        <v>163</v>
      </c>
      <c r="D8" s="31" t="s">
        <v>1</v>
      </c>
      <c r="E8" s="31">
        <v>45688</v>
      </c>
      <c r="F8" s="31" t="s">
        <v>1</v>
      </c>
      <c r="G8" s="31">
        <v>45681</v>
      </c>
      <c r="H8" s="17" t="s">
        <v>160</v>
      </c>
      <c r="I8" s="16"/>
    </row>
    <row r="9" spans="1:9" ht="236.25" x14ac:dyDescent="0.25">
      <c r="A9" s="52" t="s">
        <v>86</v>
      </c>
      <c r="B9" s="30" t="s">
        <v>196</v>
      </c>
      <c r="C9" s="95"/>
      <c r="D9" s="31" t="s">
        <v>1</v>
      </c>
      <c r="E9" s="31">
        <v>45968</v>
      </c>
      <c r="F9" s="31" t="s">
        <v>1</v>
      </c>
      <c r="G9" s="31">
        <v>45955</v>
      </c>
      <c r="H9" s="17" t="s">
        <v>186</v>
      </c>
      <c r="I9" s="16"/>
    </row>
    <row r="10" spans="1:9" ht="236.25" x14ac:dyDescent="0.25">
      <c r="A10" s="52" t="s">
        <v>87</v>
      </c>
      <c r="B10" s="53" t="s">
        <v>88</v>
      </c>
      <c r="C10" s="95"/>
      <c r="D10" s="31" t="s">
        <v>1</v>
      </c>
      <c r="E10" s="31">
        <v>45830</v>
      </c>
      <c r="F10" s="31" t="s">
        <v>1</v>
      </c>
      <c r="G10" s="31">
        <v>45830</v>
      </c>
      <c r="H10" s="54" t="s">
        <v>168</v>
      </c>
      <c r="I10" s="16"/>
    </row>
    <row r="11" spans="1:9" ht="204.75" x14ac:dyDescent="0.25">
      <c r="A11" s="52" t="s">
        <v>89</v>
      </c>
      <c r="B11" s="53" t="s">
        <v>90</v>
      </c>
      <c r="C11" s="95"/>
      <c r="D11" s="31" t="s">
        <v>1</v>
      </c>
      <c r="E11" s="31">
        <v>45838</v>
      </c>
      <c r="F11" s="31" t="s">
        <v>1</v>
      </c>
      <c r="G11" s="31">
        <v>45803</v>
      </c>
      <c r="H11" s="17" t="s">
        <v>167</v>
      </c>
      <c r="I11" s="16"/>
    </row>
    <row r="12" spans="1:9" ht="236.25" x14ac:dyDescent="0.25">
      <c r="A12" s="52" t="s">
        <v>91</v>
      </c>
      <c r="B12" s="30" t="s">
        <v>169</v>
      </c>
      <c r="C12" s="95"/>
      <c r="D12" s="31" t="s">
        <v>1</v>
      </c>
      <c r="E12" s="31">
        <v>45991</v>
      </c>
      <c r="F12" s="31" t="s">
        <v>1</v>
      </c>
      <c r="G12" s="31">
        <v>45943</v>
      </c>
      <c r="H12" s="17" t="s">
        <v>170</v>
      </c>
      <c r="I12" s="16"/>
    </row>
    <row r="13" spans="1:9" ht="315" x14ac:dyDescent="0.25">
      <c r="A13" s="52" t="s">
        <v>92</v>
      </c>
      <c r="B13" s="53" t="s">
        <v>172</v>
      </c>
      <c r="C13" s="95"/>
      <c r="D13" s="31" t="s">
        <v>1</v>
      </c>
      <c r="E13" s="31">
        <v>46012</v>
      </c>
      <c r="F13" s="31" t="s">
        <v>1</v>
      </c>
      <c r="G13" s="31">
        <v>45945</v>
      </c>
      <c r="H13" s="17" t="s">
        <v>171</v>
      </c>
      <c r="I13" s="16"/>
    </row>
    <row r="14" spans="1:9" ht="267.75" x14ac:dyDescent="0.25">
      <c r="A14" s="52" t="s">
        <v>93</v>
      </c>
      <c r="B14" s="53" t="s">
        <v>187</v>
      </c>
      <c r="C14" s="96"/>
      <c r="D14" s="31" t="s">
        <v>1</v>
      </c>
      <c r="E14" s="31">
        <v>46016</v>
      </c>
      <c r="F14" s="31" t="s">
        <v>1</v>
      </c>
      <c r="G14" s="31">
        <v>45891</v>
      </c>
      <c r="H14" s="17" t="s">
        <v>190</v>
      </c>
      <c r="I14" s="16"/>
    </row>
    <row r="15" spans="1:9" ht="78.75" customHeight="1" x14ac:dyDescent="0.25">
      <c r="A15" s="52" t="s">
        <v>53</v>
      </c>
      <c r="B15" s="53" t="s">
        <v>197</v>
      </c>
      <c r="C15" s="94" t="s">
        <v>202</v>
      </c>
      <c r="D15" s="31">
        <v>45666</v>
      </c>
      <c r="E15" s="31">
        <v>46019</v>
      </c>
      <c r="F15" s="31">
        <v>45666</v>
      </c>
      <c r="G15" s="31">
        <v>46019</v>
      </c>
      <c r="I15" s="16"/>
    </row>
    <row r="16" spans="1:9" ht="126" x14ac:dyDescent="0.25">
      <c r="A16" s="52" t="s">
        <v>204</v>
      </c>
      <c r="B16" s="30" t="s">
        <v>198</v>
      </c>
      <c r="C16" s="95"/>
      <c r="D16" s="31" t="s">
        <v>1</v>
      </c>
      <c r="E16" s="31" t="s">
        <v>203</v>
      </c>
      <c r="F16" s="31" t="s">
        <v>1</v>
      </c>
      <c r="G16" s="55" t="s">
        <v>208</v>
      </c>
      <c r="H16" s="56" t="s">
        <v>209</v>
      </c>
      <c r="I16" s="16"/>
    </row>
    <row r="17" spans="1:9" ht="78.75" x14ac:dyDescent="0.25">
      <c r="A17" s="52" t="s">
        <v>205</v>
      </c>
      <c r="B17" s="30" t="s">
        <v>199</v>
      </c>
      <c r="C17" s="95"/>
      <c r="D17" s="31" t="s">
        <v>1</v>
      </c>
      <c r="E17" s="31">
        <v>45693</v>
      </c>
      <c r="F17" s="31" t="s">
        <v>1</v>
      </c>
      <c r="G17" s="55" t="s">
        <v>210</v>
      </c>
      <c r="H17" s="56" t="s">
        <v>211</v>
      </c>
      <c r="I17" s="16"/>
    </row>
    <row r="18" spans="1:9" ht="78.75" x14ac:dyDescent="0.25">
      <c r="A18" s="52" t="s">
        <v>206</v>
      </c>
      <c r="B18" s="30" t="s">
        <v>200</v>
      </c>
      <c r="C18" s="95"/>
      <c r="D18" s="31" t="s">
        <v>1</v>
      </c>
      <c r="E18" s="31">
        <v>45974</v>
      </c>
      <c r="F18" s="31" t="s">
        <v>1</v>
      </c>
      <c r="G18" s="55" t="s">
        <v>212</v>
      </c>
      <c r="H18" s="56" t="s">
        <v>213</v>
      </c>
      <c r="I18" s="16"/>
    </row>
    <row r="19" spans="1:9" ht="157.5" x14ac:dyDescent="0.25">
      <c r="A19" s="52" t="s">
        <v>207</v>
      </c>
      <c r="B19" s="30" t="s">
        <v>201</v>
      </c>
      <c r="C19" s="96"/>
      <c r="D19" s="31" t="s">
        <v>1</v>
      </c>
      <c r="E19" s="31">
        <v>46001</v>
      </c>
      <c r="F19" s="31" t="s">
        <v>1</v>
      </c>
      <c r="G19" s="57">
        <v>45783</v>
      </c>
      <c r="H19" s="56" t="s">
        <v>214</v>
      </c>
      <c r="I19" s="16"/>
    </row>
    <row r="20" spans="1:9" ht="126" x14ac:dyDescent="0.25">
      <c r="A20" s="52" t="s">
        <v>67</v>
      </c>
      <c r="B20" s="53" t="s">
        <v>154</v>
      </c>
      <c r="C20" s="16" t="s">
        <v>161</v>
      </c>
      <c r="D20" s="31">
        <v>45666</v>
      </c>
      <c r="E20" s="31">
        <v>46019</v>
      </c>
      <c r="F20" s="31">
        <v>45666</v>
      </c>
      <c r="G20" s="31">
        <v>46019</v>
      </c>
      <c r="H20" s="17" t="s">
        <v>1</v>
      </c>
      <c r="I20" s="16"/>
    </row>
    <row r="21" spans="1:9" ht="283.5" x14ac:dyDescent="0.25">
      <c r="A21" s="52" t="s">
        <v>94</v>
      </c>
      <c r="B21" s="53" t="s">
        <v>95</v>
      </c>
      <c r="C21" s="16" t="s">
        <v>161</v>
      </c>
      <c r="D21" s="31" t="s">
        <v>1</v>
      </c>
      <c r="E21" s="31">
        <v>46019</v>
      </c>
      <c r="F21" s="17" t="s">
        <v>1</v>
      </c>
      <c r="G21" s="31">
        <v>45891</v>
      </c>
      <c r="H21" s="17" t="s">
        <v>188</v>
      </c>
      <c r="I21" s="16"/>
    </row>
    <row r="22" spans="1:9" ht="378" x14ac:dyDescent="0.25">
      <c r="A22" s="52" t="s">
        <v>96</v>
      </c>
      <c r="B22" s="53" t="s">
        <v>195</v>
      </c>
      <c r="C22" s="16" t="s">
        <v>161</v>
      </c>
      <c r="D22" s="31" t="s">
        <v>1</v>
      </c>
      <c r="E22" s="31">
        <v>45924</v>
      </c>
      <c r="F22" s="17" t="s">
        <v>1</v>
      </c>
      <c r="G22" s="17" t="s">
        <v>164</v>
      </c>
      <c r="H22" s="17" t="s">
        <v>173</v>
      </c>
      <c r="I22" s="16"/>
    </row>
    <row r="23" spans="1:9" ht="173.25" x14ac:dyDescent="0.25">
      <c r="A23" s="52" t="s">
        <v>97</v>
      </c>
      <c r="B23" s="53" t="s">
        <v>98</v>
      </c>
      <c r="C23" s="16" t="s">
        <v>161</v>
      </c>
      <c r="D23" s="31" t="s">
        <v>1</v>
      </c>
      <c r="E23" s="31">
        <v>45989</v>
      </c>
      <c r="F23" s="17" t="s">
        <v>1</v>
      </c>
      <c r="G23" s="31">
        <v>45981</v>
      </c>
      <c r="H23" s="17" t="s">
        <v>179</v>
      </c>
      <c r="I23" s="16"/>
    </row>
    <row r="24" spans="1:9" ht="220.5" x14ac:dyDescent="0.25">
      <c r="A24" s="52" t="s">
        <v>99</v>
      </c>
      <c r="B24" s="30" t="s">
        <v>174</v>
      </c>
      <c r="C24" s="16" t="s">
        <v>161</v>
      </c>
      <c r="D24" s="31" t="s">
        <v>1</v>
      </c>
      <c r="E24" s="31">
        <v>45954</v>
      </c>
      <c r="F24" s="58" t="s">
        <v>1</v>
      </c>
      <c r="G24" s="31">
        <v>45937</v>
      </c>
      <c r="H24" s="17" t="s">
        <v>175</v>
      </c>
      <c r="I24" s="16"/>
    </row>
    <row r="25" spans="1:9" ht="220.5" x14ac:dyDescent="0.25">
      <c r="A25" s="52" t="s">
        <v>69</v>
      </c>
      <c r="B25" s="53" t="s">
        <v>100</v>
      </c>
      <c r="C25" s="16" t="s">
        <v>161</v>
      </c>
      <c r="D25" s="31">
        <v>45666</v>
      </c>
      <c r="E25" s="31">
        <v>46019</v>
      </c>
      <c r="F25" s="31">
        <v>45666</v>
      </c>
      <c r="G25" s="31">
        <v>46019</v>
      </c>
      <c r="H25" s="17" t="s">
        <v>1</v>
      </c>
      <c r="I25" s="16"/>
    </row>
    <row r="26" spans="1:9" ht="220.5" x14ac:dyDescent="0.25">
      <c r="A26" s="52" t="s">
        <v>101</v>
      </c>
      <c r="B26" s="53" t="s">
        <v>102</v>
      </c>
      <c r="C26" s="16" t="s">
        <v>161</v>
      </c>
      <c r="D26" s="31" t="s">
        <v>1</v>
      </c>
      <c r="E26" s="31">
        <v>46019</v>
      </c>
      <c r="F26" s="17" t="s">
        <v>1</v>
      </c>
      <c r="G26" s="31">
        <v>45926</v>
      </c>
      <c r="H26" s="17" t="s">
        <v>184</v>
      </c>
      <c r="I26" s="16"/>
    </row>
    <row r="27" spans="1:9" ht="267.75" x14ac:dyDescent="0.25">
      <c r="A27" s="52" t="s">
        <v>103</v>
      </c>
      <c r="B27" s="53" t="s">
        <v>104</v>
      </c>
      <c r="C27" s="16" t="s">
        <v>161</v>
      </c>
      <c r="D27" s="31" t="s">
        <v>1</v>
      </c>
      <c r="E27" s="31">
        <v>46019</v>
      </c>
      <c r="F27" s="17" t="s">
        <v>1</v>
      </c>
      <c r="G27" s="31">
        <v>45891</v>
      </c>
      <c r="H27" s="17" t="s">
        <v>189</v>
      </c>
      <c r="I27" s="16"/>
    </row>
    <row r="28" spans="1:9" ht="283.5" x14ac:dyDescent="0.25">
      <c r="A28" s="52" t="s">
        <v>105</v>
      </c>
      <c r="B28" s="53" t="s">
        <v>194</v>
      </c>
      <c r="C28" s="16" t="s">
        <v>161</v>
      </c>
      <c r="D28" s="31" t="s">
        <v>1</v>
      </c>
      <c r="E28" s="31">
        <v>46019</v>
      </c>
      <c r="F28" s="17" t="s">
        <v>1</v>
      </c>
      <c r="G28" s="31">
        <v>45911</v>
      </c>
      <c r="H28" s="17" t="s">
        <v>176</v>
      </c>
      <c r="I28" s="16"/>
    </row>
    <row r="29" spans="1:9" ht="204.75" x14ac:dyDescent="0.25">
      <c r="A29" s="52" t="s">
        <v>106</v>
      </c>
      <c r="B29" s="53" t="s">
        <v>107</v>
      </c>
      <c r="C29" s="16" t="s">
        <v>161</v>
      </c>
      <c r="D29" s="31" t="s">
        <v>1</v>
      </c>
      <c r="E29" s="31">
        <v>46006</v>
      </c>
      <c r="F29" s="17" t="s">
        <v>1</v>
      </c>
      <c r="G29" s="31">
        <v>45988</v>
      </c>
      <c r="H29" s="17" t="s">
        <v>180</v>
      </c>
      <c r="I29" s="16"/>
    </row>
    <row r="30" spans="1:9" ht="204.75" x14ac:dyDescent="0.25">
      <c r="A30" s="52" t="s">
        <v>108</v>
      </c>
      <c r="B30" s="53" t="s">
        <v>109</v>
      </c>
      <c r="C30" s="16" t="s">
        <v>161</v>
      </c>
      <c r="D30" s="31" t="s">
        <v>1</v>
      </c>
      <c r="E30" s="31">
        <v>46019</v>
      </c>
      <c r="F30" s="17" t="s">
        <v>1</v>
      </c>
      <c r="G30" s="31">
        <v>45989</v>
      </c>
      <c r="H30" s="17" t="s">
        <v>181</v>
      </c>
      <c r="I30" s="16"/>
    </row>
    <row r="31" spans="1:9" ht="126" x14ac:dyDescent="0.25">
      <c r="A31" s="52" t="s">
        <v>71</v>
      </c>
      <c r="B31" s="53" t="s">
        <v>155</v>
      </c>
      <c r="C31" s="16" t="s">
        <v>161</v>
      </c>
      <c r="D31" s="31">
        <v>45658</v>
      </c>
      <c r="E31" s="31">
        <v>46019</v>
      </c>
      <c r="F31" s="31">
        <v>45658</v>
      </c>
      <c r="G31" s="31">
        <v>46019</v>
      </c>
      <c r="H31" s="17" t="s">
        <v>1</v>
      </c>
      <c r="I31" s="16"/>
    </row>
    <row r="32" spans="1:9" ht="330.75" x14ac:dyDescent="0.25">
      <c r="A32" s="52" t="s">
        <v>110</v>
      </c>
      <c r="B32" s="53" t="s">
        <v>156</v>
      </c>
      <c r="C32" s="16" t="s">
        <v>161</v>
      </c>
      <c r="D32" s="31" t="s">
        <v>1</v>
      </c>
      <c r="E32" s="31">
        <v>46019</v>
      </c>
      <c r="F32" s="17" t="s">
        <v>1</v>
      </c>
      <c r="G32" s="31">
        <v>45891</v>
      </c>
      <c r="H32" s="17" t="s">
        <v>185</v>
      </c>
      <c r="I32" s="16"/>
    </row>
    <row r="33" spans="1:9" ht="346.5" x14ac:dyDescent="0.25">
      <c r="A33" s="52" t="s">
        <v>111</v>
      </c>
      <c r="B33" s="53" t="s">
        <v>112</v>
      </c>
      <c r="C33" s="16" t="s">
        <v>161</v>
      </c>
      <c r="D33" s="31" t="s">
        <v>1</v>
      </c>
      <c r="E33" s="31">
        <v>46019</v>
      </c>
      <c r="F33" s="17" t="s">
        <v>1</v>
      </c>
      <c r="G33" s="31">
        <v>45891</v>
      </c>
      <c r="H33" s="17" t="s">
        <v>192</v>
      </c>
      <c r="I33" s="16"/>
    </row>
    <row r="34" spans="1:9" ht="409.5" x14ac:dyDescent="0.25">
      <c r="A34" s="52" t="s">
        <v>113</v>
      </c>
      <c r="B34" s="53" t="s">
        <v>114</v>
      </c>
      <c r="C34" s="16" t="s">
        <v>161</v>
      </c>
      <c r="D34" s="31" t="s">
        <v>1</v>
      </c>
      <c r="E34" s="31">
        <v>46019</v>
      </c>
      <c r="F34" s="17" t="s">
        <v>1</v>
      </c>
      <c r="G34" s="31">
        <v>45891</v>
      </c>
      <c r="H34" s="17" t="s">
        <v>191</v>
      </c>
      <c r="I34" s="16"/>
    </row>
    <row r="35" spans="1:9" ht="220.5" x14ac:dyDescent="0.25">
      <c r="A35" s="52" t="s">
        <v>115</v>
      </c>
      <c r="B35" s="53" t="s">
        <v>116</v>
      </c>
      <c r="C35" s="16" t="s">
        <v>161</v>
      </c>
      <c r="D35" s="31" t="s">
        <v>1</v>
      </c>
      <c r="E35" s="31">
        <v>46019</v>
      </c>
      <c r="F35" s="17" t="s">
        <v>1</v>
      </c>
      <c r="G35" s="31">
        <v>45937</v>
      </c>
      <c r="H35" s="17" t="s">
        <v>183</v>
      </c>
      <c r="I35" s="16"/>
    </row>
    <row r="36" spans="1:9" ht="110.25" x14ac:dyDescent="0.25">
      <c r="A36" s="52" t="s">
        <v>73</v>
      </c>
      <c r="B36" s="53" t="s">
        <v>157</v>
      </c>
      <c r="C36" s="16" t="s">
        <v>161</v>
      </c>
      <c r="D36" s="31">
        <v>45658</v>
      </c>
      <c r="E36" s="31">
        <v>46019</v>
      </c>
      <c r="F36" s="31">
        <v>45658</v>
      </c>
      <c r="G36" s="31">
        <v>46019</v>
      </c>
      <c r="H36" s="17" t="s">
        <v>1</v>
      </c>
      <c r="I36" s="16"/>
    </row>
    <row r="37" spans="1:9" ht="173.25" x14ac:dyDescent="0.25">
      <c r="A37" s="52" t="s">
        <v>117</v>
      </c>
      <c r="B37" s="53" t="s">
        <v>118</v>
      </c>
      <c r="C37" s="16" t="s">
        <v>161</v>
      </c>
      <c r="D37" s="31" t="s">
        <v>1</v>
      </c>
      <c r="E37" s="31">
        <v>45838</v>
      </c>
      <c r="F37" s="31" t="s">
        <v>1</v>
      </c>
      <c r="G37" s="31">
        <v>45837</v>
      </c>
      <c r="H37" s="17" t="s">
        <v>162</v>
      </c>
      <c r="I37" s="16"/>
    </row>
    <row r="38" spans="1:9" ht="220.5" x14ac:dyDescent="0.25">
      <c r="A38" s="52" t="s">
        <v>119</v>
      </c>
      <c r="B38" s="53" t="s">
        <v>120</v>
      </c>
      <c r="C38" s="16" t="s">
        <v>161</v>
      </c>
      <c r="D38" s="31" t="s">
        <v>1</v>
      </c>
      <c r="E38" s="31">
        <v>46019</v>
      </c>
      <c r="F38" s="31" t="s">
        <v>1</v>
      </c>
      <c r="G38" s="31">
        <v>45947</v>
      </c>
      <c r="H38" s="17" t="s">
        <v>177</v>
      </c>
      <c r="I38" s="16"/>
    </row>
    <row r="39" spans="1:9" ht="201" customHeight="1" x14ac:dyDescent="0.25">
      <c r="A39" s="52" t="s">
        <v>121</v>
      </c>
      <c r="B39" s="53" t="s">
        <v>122</v>
      </c>
      <c r="C39" s="16" t="s">
        <v>161</v>
      </c>
      <c r="D39" s="31" t="s">
        <v>1</v>
      </c>
      <c r="E39" s="31">
        <v>46019</v>
      </c>
      <c r="F39" s="31" t="s">
        <v>1</v>
      </c>
      <c r="G39" s="31">
        <v>45974</v>
      </c>
      <c r="H39" s="17" t="s">
        <v>182</v>
      </c>
      <c r="I39" s="16"/>
    </row>
    <row r="40" spans="1:9" ht="189" x14ac:dyDescent="0.25">
      <c r="A40" s="52" t="s">
        <v>123</v>
      </c>
      <c r="B40" s="53" t="s">
        <v>124</v>
      </c>
      <c r="C40" s="16" t="s">
        <v>161</v>
      </c>
      <c r="D40" s="31" t="s">
        <v>1</v>
      </c>
      <c r="E40" s="31">
        <v>45899</v>
      </c>
      <c r="F40" s="31" t="s">
        <v>1</v>
      </c>
      <c r="G40" s="31">
        <v>45856</v>
      </c>
      <c r="H40" s="17" t="s">
        <v>178</v>
      </c>
      <c r="I40" s="16"/>
    </row>
    <row r="41" spans="1:9" ht="33.6" customHeight="1" x14ac:dyDescent="0.25">
      <c r="A41" s="52" t="s">
        <v>5</v>
      </c>
      <c r="B41" s="91" t="s">
        <v>125</v>
      </c>
      <c r="C41" s="92"/>
      <c r="D41" s="92"/>
      <c r="E41" s="92"/>
      <c r="F41" s="92"/>
      <c r="G41" s="92"/>
      <c r="H41" s="92"/>
      <c r="I41" s="93"/>
    </row>
    <row r="42" spans="1:9" ht="78.75" x14ac:dyDescent="0.25">
      <c r="A42" s="52" t="s">
        <v>18</v>
      </c>
      <c r="B42" s="53" t="s">
        <v>77</v>
      </c>
      <c r="C42" s="17" t="s">
        <v>166</v>
      </c>
      <c r="D42" s="31">
        <v>45666</v>
      </c>
      <c r="E42" s="31">
        <v>46019</v>
      </c>
      <c r="F42" s="31">
        <v>45666</v>
      </c>
      <c r="G42" s="31">
        <v>46019</v>
      </c>
      <c r="H42" s="17" t="s">
        <v>1</v>
      </c>
      <c r="I42" s="16"/>
    </row>
    <row r="43" spans="1:9" ht="78.75" x14ac:dyDescent="0.25">
      <c r="A43" s="52" t="s">
        <v>56</v>
      </c>
      <c r="B43" s="59" t="s">
        <v>126</v>
      </c>
      <c r="C43" s="17" t="s">
        <v>166</v>
      </c>
      <c r="D43" s="31">
        <v>45666</v>
      </c>
      <c r="E43" s="31">
        <v>46019</v>
      </c>
      <c r="F43" s="31">
        <v>45666</v>
      </c>
      <c r="G43" s="31">
        <v>46019</v>
      </c>
      <c r="H43" s="17" t="s">
        <v>1</v>
      </c>
      <c r="I43" s="16"/>
    </row>
    <row r="44" spans="1:9" ht="110.25" x14ac:dyDescent="0.25">
      <c r="A44" s="60" t="s">
        <v>57</v>
      </c>
      <c r="B44" s="59" t="s">
        <v>79</v>
      </c>
      <c r="C44" s="16" t="s">
        <v>161</v>
      </c>
      <c r="D44" s="31">
        <v>45666</v>
      </c>
      <c r="E44" s="31">
        <v>46019</v>
      </c>
      <c r="F44" s="31">
        <v>45666</v>
      </c>
      <c r="G44" s="31">
        <v>46019</v>
      </c>
      <c r="H44" s="17" t="s">
        <v>1</v>
      </c>
      <c r="I44" s="16"/>
    </row>
    <row r="47" spans="1:9" ht="33.75" customHeight="1" x14ac:dyDescent="0.25">
      <c r="A47" s="98" t="s">
        <v>158</v>
      </c>
      <c r="B47" s="98"/>
      <c r="C47" s="98"/>
      <c r="D47" s="98"/>
      <c r="E47" s="61"/>
      <c r="F47" s="61"/>
      <c r="H47" s="97" t="s">
        <v>165</v>
      </c>
      <c r="I47" s="97"/>
    </row>
  </sheetData>
  <mergeCells count="7">
    <mergeCell ref="A1:I1"/>
    <mergeCell ref="B5:I5"/>
    <mergeCell ref="B41:I41"/>
    <mergeCell ref="C8:C14"/>
    <mergeCell ref="H47:I47"/>
    <mergeCell ref="A47:D47"/>
    <mergeCell ref="C15:C19"/>
  </mergeCells>
  <pageMargins left="0.25" right="0.25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Финансирование!Область_печати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2026-02-10T11:10:28Z</dcterms:modified>
</cp:coreProperties>
</file>